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101 - Komunikace a zpev..." sheetId="2" r:id="rId2"/>
    <sheet name="SO102 - Stezka pro chodce" sheetId="3" r:id="rId3"/>
    <sheet name="SO103 - Tramvajová zastáv..." sheetId="4" r:id="rId4"/>
    <sheet name="SO330 - Vodovod - úsek tr..." sheetId="5" r:id="rId5"/>
    <sheet name="SO90 - Ostatní rozpočtové..." sheetId="6" r:id="rId6"/>
    <sheet name="SO901 - Přeložka vedení a..." sheetId="7" r:id="rId7"/>
  </sheets>
  <definedNames>
    <definedName name="_xlnm._FilterDatabase" localSheetId="1" hidden="1">'SO101 - Komunikace a zpev...'!$C$134:$K$551</definedName>
    <definedName name="_xlnm._FilterDatabase" localSheetId="2" hidden="1">'SO102 - Stezka pro chodce'!$C$134:$K$316</definedName>
    <definedName name="_xlnm._FilterDatabase" localSheetId="3" hidden="1">'SO103 - Tramvajová zastáv...'!$C$133:$K$236</definedName>
    <definedName name="_xlnm._FilterDatabase" localSheetId="4" hidden="1">'SO330 - Vodovod - úsek tr...'!$C$131:$K$405</definedName>
    <definedName name="_xlnm._FilterDatabase" localSheetId="5" hidden="1">'SO90 - Ostatní rozpočtové...'!$C$127:$K$188</definedName>
    <definedName name="_xlnm._FilterDatabase" localSheetId="6" hidden="1">'SO901 - Přeložka vedení a...'!$C$134:$K$192</definedName>
    <definedName name="_xlnm.Print_Titles" localSheetId="0">'Rekapitulace stavby'!$92:$92</definedName>
    <definedName name="_xlnm.Print_Titles" localSheetId="1">'SO101 - Komunikace a zpev...'!$134:$134</definedName>
    <definedName name="_xlnm.Print_Titles" localSheetId="2">'SO102 - Stezka pro chodce'!$134:$134</definedName>
    <definedName name="_xlnm.Print_Titles" localSheetId="3">'SO103 - Tramvajová zastáv...'!$133:$133</definedName>
    <definedName name="_xlnm.Print_Titles" localSheetId="4">'SO330 - Vodovod - úsek tr...'!$131:$131</definedName>
    <definedName name="_xlnm.Print_Titles" localSheetId="5">'SO90 - Ostatní rozpočtové...'!$127:$127</definedName>
    <definedName name="_xlnm.Print_Titles" localSheetId="6">'SO901 - Přeložka vedení a...'!$134:$134</definedName>
    <definedName name="_xlnm.Print_Area" localSheetId="0">'Rekapitulace stavby'!$D$4:$AO$76,'Rekapitulace stavby'!$C$82:$AQ$103</definedName>
    <definedName name="_xlnm.Print_Area" localSheetId="1">'SO101 - Komunikace a zpev...'!$C$4:$J$43,'SO101 - Komunikace a zpev...'!$C$50:$J$76,'SO101 - Komunikace a zpev...'!$C$82:$J$114,'SO101 - Komunikace a zpev...'!$C$120:$K$551</definedName>
    <definedName name="_xlnm.Print_Area" localSheetId="2">'SO102 - Stezka pro chodce'!$C$4:$J$43,'SO102 - Stezka pro chodce'!$C$50:$J$76,'SO102 - Stezka pro chodce'!$C$82:$J$114,'SO102 - Stezka pro chodce'!$C$120:$K$316</definedName>
    <definedName name="_xlnm.Print_Area" localSheetId="3">'SO103 - Tramvajová zastáv...'!$C$4:$J$43,'SO103 - Tramvajová zastáv...'!$C$50:$J$76,'SO103 - Tramvajová zastáv...'!$C$82:$J$113,'SO103 - Tramvajová zastáv...'!$C$119:$K$236</definedName>
    <definedName name="_xlnm.Print_Area" localSheetId="4">'SO330 - Vodovod - úsek tr...'!$C$4:$J$41,'SO330 - Vodovod - úsek tr...'!$C$50:$J$76,'SO330 - Vodovod - úsek tr...'!$C$82:$J$113,'SO330 - Vodovod - úsek tr...'!$C$119:$K$405</definedName>
    <definedName name="_xlnm.Print_Area" localSheetId="5">'SO90 - Ostatní rozpočtové...'!$C$4:$J$41,'SO90 - Ostatní rozpočtové...'!$C$50:$J$76,'SO90 - Ostatní rozpočtové...'!$C$82:$J$109,'SO90 - Ostatní rozpočtové...'!$C$115:$K$188</definedName>
    <definedName name="_xlnm.Print_Area" localSheetId="6">'SO901 - Přeložka vedení a...'!$C$4:$J$43,'SO901 - Přeložka vedení a...'!$C$50:$J$76,'SO901 - Přeložka vedení a...'!$C$82:$J$114,'SO901 - Přeložka vedení a...'!$C$120:$K$192</definedName>
  </definedNames>
  <calcPr calcId="145621"/>
</workbook>
</file>

<file path=xl/calcChain.xml><?xml version="1.0" encoding="utf-8"?>
<calcChain xmlns="http://schemas.openxmlformats.org/spreadsheetml/2006/main">
  <c r="J41" i="7" l="1"/>
  <c r="J40" i="7"/>
  <c r="AY102" i="1" s="1"/>
  <c r="J39" i="7"/>
  <c r="AX102" i="1" s="1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1" i="7"/>
  <c r="BH181" i="7"/>
  <c r="BG181" i="7"/>
  <c r="BF181" i="7"/>
  <c r="T181" i="7"/>
  <c r="T180" i="7"/>
  <c r="R181" i="7"/>
  <c r="R180" i="7"/>
  <c r="P181" i="7"/>
  <c r="P180" i="7"/>
  <c r="BI178" i="7"/>
  <c r="BH178" i="7"/>
  <c r="BG178" i="7"/>
  <c r="BF178" i="7"/>
  <c r="T178" i="7"/>
  <c r="R178" i="7"/>
  <c r="P178" i="7"/>
  <c r="BI175" i="7"/>
  <c r="BH175" i="7"/>
  <c r="BG175" i="7"/>
  <c r="BF175" i="7"/>
  <c r="T175" i="7"/>
  <c r="R175" i="7"/>
  <c r="P175" i="7"/>
  <c r="BI172" i="7"/>
  <c r="BH172" i="7"/>
  <c r="BG172" i="7"/>
  <c r="BF172" i="7"/>
  <c r="T172" i="7"/>
  <c r="R172" i="7"/>
  <c r="P172" i="7"/>
  <c r="BI170" i="7"/>
  <c r="BH170" i="7"/>
  <c r="BG170" i="7"/>
  <c r="BF170" i="7"/>
  <c r="T170" i="7"/>
  <c r="R170" i="7"/>
  <c r="P170" i="7"/>
  <c r="BI168" i="7"/>
  <c r="BH168" i="7"/>
  <c r="BG168" i="7"/>
  <c r="BF168" i="7"/>
  <c r="T168" i="7"/>
  <c r="R168" i="7"/>
  <c r="P168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8" i="7"/>
  <c r="BH138" i="7"/>
  <c r="BG138" i="7"/>
  <c r="BF138" i="7"/>
  <c r="T138" i="7"/>
  <c r="R138" i="7"/>
  <c r="P138" i="7"/>
  <c r="F129" i="7"/>
  <c r="E127" i="7"/>
  <c r="BI112" i="7"/>
  <c r="BH112" i="7"/>
  <c r="BG112" i="7"/>
  <c r="BF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BI108" i="7"/>
  <c r="BH108" i="7"/>
  <c r="BG108" i="7"/>
  <c r="BF108" i="7"/>
  <c r="BE108" i="7"/>
  <c r="BI107" i="7"/>
  <c r="BH107" i="7"/>
  <c r="BG107" i="7"/>
  <c r="BF107" i="7"/>
  <c r="BE107" i="7"/>
  <c r="F91" i="7"/>
  <c r="E89" i="7"/>
  <c r="J26" i="7"/>
  <c r="E26" i="7"/>
  <c r="J132" i="7" s="1"/>
  <c r="J25" i="7"/>
  <c r="J23" i="7"/>
  <c r="E23" i="7"/>
  <c r="J131" i="7" s="1"/>
  <c r="J22" i="7"/>
  <c r="J20" i="7"/>
  <c r="E20" i="7"/>
  <c r="F132" i="7" s="1"/>
  <c r="J19" i="7"/>
  <c r="J17" i="7"/>
  <c r="E17" i="7"/>
  <c r="F131" i="7" s="1"/>
  <c r="J16" i="7"/>
  <c r="J129" i="7"/>
  <c r="E7" i="7"/>
  <c r="E123" i="7"/>
  <c r="J39" i="6"/>
  <c r="J38" i="6"/>
  <c r="AY100" i="1" s="1"/>
  <c r="J37" i="6"/>
  <c r="AX100" i="1" s="1"/>
  <c r="BI187" i="6"/>
  <c r="BH187" i="6"/>
  <c r="BG187" i="6"/>
  <c r="BF187" i="6"/>
  <c r="T187" i="6"/>
  <c r="R187" i="6"/>
  <c r="P187" i="6"/>
  <c r="BI185" i="6"/>
  <c r="BH185" i="6"/>
  <c r="BG185" i="6"/>
  <c r="BF185" i="6"/>
  <c r="T185" i="6"/>
  <c r="R185" i="6"/>
  <c r="P185" i="6"/>
  <c r="BI183" i="6"/>
  <c r="BH183" i="6"/>
  <c r="BG183" i="6"/>
  <c r="BF183" i="6"/>
  <c r="T183" i="6"/>
  <c r="R183" i="6"/>
  <c r="P183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3" i="6"/>
  <c r="BH173" i="6"/>
  <c r="BG173" i="6"/>
  <c r="BF173" i="6"/>
  <c r="T173" i="6"/>
  <c r="R173" i="6"/>
  <c r="P173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F122" i="6"/>
  <c r="E120" i="6"/>
  <c r="BI107" i="6"/>
  <c r="BH107" i="6"/>
  <c r="BG107" i="6"/>
  <c r="BF107" i="6"/>
  <c r="BI106" i="6"/>
  <c r="BH106" i="6"/>
  <c r="BG106" i="6"/>
  <c r="BF106" i="6"/>
  <c r="BE106" i="6"/>
  <c r="BI105" i="6"/>
  <c r="BH105" i="6"/>
  <c r="BG105" i="6"/>
  <c r="BF105" i="6"/>
  <c r="BE105" i="6"/>
  <c r="BI104" i="6"/>
  <c r="BH104" i="6"/>
  <c r="BG104" i="6"/>
  <c r="BF104" i="6"/>
  <c r="BE104" i="6"/>
  <c r="BI103" i="6"/>
  <c r="BH103" i="6"/>
  <c r="BG103" i="6"/>
  <c r="BF103" i="6"/>
  <c r="BE103" i="6"/>
  <c r="BI102" i="6"/>
  <c r="BH102" i="6"/>
  <c r="BG102" i="6"/>
  <c r="BF102" i="6"/>
  <c r="BE102" i="6"/>
  <c r="F89" i="6"/>
  <c r="E87" i="6"/>
  <c r="J24" i="6"/>
  <c r="E24" i="6"/>
  <c r="J92" i="6" s="1"/>
  <c r="J23" i="6"/>
  <c r="J21" i="6"/>
  <c r="E21" i="6"/>
  <c r="J91" i="6" s="1"/>
  <c r="J20" i="6"/>
  <c r="J18" i="6"/>
  <c r="E18" i="6"/>
  <c r="F125" i="6" s="1"/>
  <c r="J17" i="6"/>
  <c r="J15" i="6"/>
  <c r="E15" i="6"/>
  <c r="F124" i="6" s="1"/>
  <c r="J14" i="6"/>
  <c r="J89" i="6"/>
  <c r="E7" i="6"/>
  <c r="E118" i="6"/>
  <c r="J39" i="5"/>
  <c r="J38" i="5"/>
  <c r="AY99" i="1" s="1"/>
  <c r="J37" i="5"/>
  <c r="AX99" i="1" s="1"/>
  <c r="BI405" i="5"/>
  <c r="BH405" i="5"/>
  <c r="BG405" i="5"/>
  <c r="BF405" i="5"/>
  <c r="T405" i="5"/>
  <c r="R405" i="5"/>
  <c r="P405" i="5"/>
  <c r="BI402" i="5"/>
  <c r="BH402" i="5"/>
  <c r="BG402" i="5"/>
  <c r="BF402" i="5"/>
  <c r="T402" i="5"/>
  <c r="R402" i="5"/>
  <c r="P402" i="5"/>
  <c r="BI399" i="5"/>
  <c r="BH399" i="5"/>
  <c r="BG399" i="5"/>
  <c r="BF399" i="5"/>
  <c r="T399" i="5"/>
  <c r="R399" i="5"/>
  <c r="P399" i="5"/>
  <c r="BI396" i="5"/>
  <c r="BH396" i="5"/>
  <c r="BG396" i="5"/>
  <c r="BF396" i="5"/>
  <c r="T396" i="5"/>
  <c r="R396" i="5"/>
  <c r="P396" i="5"/>
  <c r="BI395" i="5"/>
  <c r="BH395" i="5"/>
  <c r="BG395" i="5"/>
  <c r="BF395" i="5"/>
  <c r="T395" i="5"/>
  <c r="R395" i="5"/>
  <c r="P395" i="5"/>
  <c r="BI393" i="5"/>
  <c r="BH393" i="5"/>
  <c r="BG393" i="5"/>
  <c r="BF393" i="5"/>
  <c r="T393" i="5"/>
  <c r="R393" i="5"/>
  <c r="P393" i="5"/>
  <c r="BI390" i="5"/>
  <c r="BH390" i="5"/>
  <c r="BG390" i="5"/>
  <c r="BF390" i="5"/>
  <c r="T390" i="5"/>
  <c r="R390" i="5"/>
  <c r="P390" i="5"/>
  <c r="BI387" i="5"/>
  <c r="BH387" i="5"/>
  <c r="BG387" i="5"/>
  <c r="BF387" i="5"/>
  <c r="T387" i="5"/>
  <c r="R387" i="5"/>
  <c r="P387" i="5"/>
  <c r="BI385" i="5"/>
  <c r="BH385" i="5"/>
  <c r="BG385" i="5"/>
  <c r="BF385" i="5"/>
  <c r="T385" i="5"/>
  <c r="R385" i="5"/>
  <c r="P385" i="5"/>
  <c r="BI383" i="5"/>
  <c r="BH383" i="5"/>
  <c r="BG383" i="5"/>
  <c r="BF383" i="5"/>
  <c r="T383" i="5"/>
  <c r="R383" i="5"/>
  <c r="P383" i="5"/>
  <c r="BI381" i="5"/>
  <c r="BH381" i="5"/>
  <c r="BG381" i="5"/>
  <c r="BF381" i="5"/>
  <c r="T381" i="5"/>
  <c r="R381" i="5"/>
  <c r="P381" i="5"/>
  <c r="BI378" i="5"/>
  <c r="BH378" i="5"/>
  <c r="BG378" i="5"/>
  <c r="BF378" i="5"/>
  <c r="T378" i="5"/>
  <c r="R378" i="5"/>
  <c r="P378" i="5"/>
  <c r="BI375" i="5"/>
  <c r="BH375" i="5"/>
  <c r="BG375" i="5"/>
  <c r="BF375" i="5"/>
  <c r="T375" i="5"/>
  <c r="R375" i="5"/>
  <c r="P375" i="5"/>
  <c r="BI373" i="5"/>
  <c r="BH373" i="5"/>
  <c r="BG373" i="5"/>
  <c r="BF373" i="5"/>
  <c r="T373" i="5"/>
  <c r="R373" i="5"/>
  <c r="P373" i="5"/>
  <c r="BI370" i="5"/>
  <c r="BH370" i="5"/>
  <c r="BG370" i="5"/>
  <c r="BF370" i="5"/>
  <c r="T370" i="5"/>
  <c r="R370" i="5"/>
  <c r="P370" i="5"/>
  <c r="BI367" i="5"/>
  <c r="BH367" i="5"/>
  <c r="BG367" i="5"/>
  <c r="BF367" i="5"/>
  <c r="T367" i="5"/>
  <c r="R367" i="5"/>
  <c r="P367" i="5"/>
  <c r="BI363" i="5"/>
  <c r="BH363" i="5"/>
  <c r="BG363" i="5"/>
  <c r="BF363" i="5"/>
  <c r="T363" i="5"/>
  <c r="R363" i="5"/>
  <c r="P363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6" i="5"/>
  <c r="BH356" i="5"/>
  <c r="BG356" i="5"/>
  <c r="BF356" i="5"/>
  <c r="T356" i="5"/>
  <c r="R356" i="5"/>
  <c r="P356" i="5"/>
  <c r="BI352" i="5"/>
  <c r="BH352" i="5"/>
  <c r="BG352" i="5"/>
  <c r="BF352" i="5"/>
  <c r="T352" i="5"/>
  <c r="R352" i="5"/>
  <c r="P352" i="5"/>
  <c r="BI346" i="5"/>
  <c r="BH346" i="5"/>
  <c r="BG346" i="5"/>
  <c r="BF346" i="5"/>
  <c r="T346" i="5"/>
  <c r="R346" i="5"/>
  <c r="P346" i="5"/>
  <c r="BI341" i="5"/>
  <c r="BH341" i="5"/>
  <c r="BG341" i="5"/>
  <c r="BF341" i="5"/>
  <c r="T341" i="5"/>
  <c r="R341" i="5"/>
  <c r="P341" i="5"/>
  <c r="BI338" i="5"/>
  <c r="BH338" i="5"/>
  <c r="BG338" i="5"/>
  <c r="BF338" i="5"/>
  <c r="T338" i="5"/>
  <c r="R338" i="5"/>
  <c r="P338" i="5"/>
  <c r="BI335" i="5"/>
  <c r="BH335" i="5"/>
  <c r="BG335" i="5"/>
  <c r="BF335" i="5"/>
  <c r="T335" i="5"/>
  <c r="R335" i="5"/>
  <c r="P335" i="5"/>
  <c r="BI333" i="5"/>
  <c r="BH333" i="5"/>
  <c r="BG333" i="5"/>
  <c r="BF333" i="5"/>
  <c r="T333" i="5"/>
  <c r="R333" i="5"/>
  <c r="P333" i="5"/>
  <c r="BI331" i="5"/>
  <c r="BH331" i="5"/>
  <c r="BG331" i="5"/>
  <c r="BF331" i="5"/>
  <c r="T331" i="5"/>
  <c r="R331" i="5"/>
  <c r="P331" i="5"/>
  <c r="BI327" i="5"/>
  <c r="BH327" i="5"/>
  <c r="BG327" i="5"/>
  <c r="BF327" i="5"/>
  <c r="T327" i="5"/>
  <c r="R327" i="5"/>
  <c r="P327" i="5"/>
  <c r="BI319" i="5"/>
  <c r="BH319" i="5"/>
  <c r="BG319" i="5"/>
  <c r="BF319" i="5"/>
  <c r="T319" i="5"/>
  <c r="R319" i="5"/>
  <c r="P319" i="5"/>
  <c r="BI317" i="5"/>
  <c r="BH317" i="5"/>
  <c r="BG317" i="5"/>
  <c r="BF317" i="5"/>
  <c r="T317" i="5"/>
  <c r="R317" i="5"/>
  <c r="P317" i="5"/>
  <c r="BI315" i="5"/>
  <c r="BH315" i="5"/>
  <c r="BG315" i="5"/>
  <c r="BF315" i="5"/>
  <c r="T315" i="5"/>
  <c r="R315" i="5"/>
  <c r="P315" i="5"/>
  <c r="BI312" i="5"/>
  <c r="BH312" i="5"/>
  <c r="BG312" i="5"/>
  <c r="BF312" i="5"/>
  <c r="T312" i="5"/>
  <c r="R312" i="5"/>
  <c r="P312" i="5"/>
  <c r="BI310" i="5"/>
  <c r="BH310" i="5"/>
  <c r="BG310" i="5"/>
  <c r="BF310" i="5"/>
  <c r="T310" i="5"/>
  <c r="R310" i="5"/>
  <c r="P310" i="5"/>
  <c r="BI306" i="5"/>
  <c r="BH306" i="5"/>
  <c r="BG306" i="5"/>
  <c r="BF306" i="5"/>
  <c r="T306" i="5"/>
  <c r="R306" i="5"/>
  <c r="P306" i="5"/>
  <c r="BI304" i="5"/>
  <c r="BH304" i="5"/>
  <c r="BG304" i="5"/>
  <c r="BF304" i="5"/>
  <c r="T304" i="5"/>
  <c r="R304" i="5"/>
  <c r="P304" i="5"/>
  <c r="BI301" i="5"/>
  <c r="BH301" i="5"/>
  <c r="BG301" i="5"/>
  <c r="BF301" i="5"/>
  <c r="T301" i="5"/>
  <c r="R301" i="5"/>
  <c r="P301" i="5"/>
  <c r="BI298" i="5"/>
  <c r="BH298" i="5"/>
  <c r="BG298" i="5"/>
  <c r="BF298" i="5"/>
  <c r="T298" i="5"/>
  <c r="R298" i="5"/>
  <c r="P298" i="5"/>
  <c r="BI295" i="5"/>
  <c r="BH295" i="5"/>
  <c r="BG295" i="5"/>
  <c r="BF295" i="5"/>
  <c r="T295" i="5"/>
  <c r="R295" i="5"/>
  <c r="P295" i="5"/>
  <c r="BI293" i="5"/>
  <c r="BH293" i="5"/>
  <c r="BG293" i="5"/>
  <c r="BF293" i="5"/>
  <c r="T293" i="5"/>
  <c r="R293" i="5"/>
  <c r="P293" i="5"/>
  <c r="BI290" i="5"/>
  <c r="BH290" i="5"/>
  <c r="BG290" i="5"/>
  <c r="BF290" i="5"/>
  <c r="T290" i="5"/>
  <c r="R290" i="5"/>
  <c r="P290" i="5"/>
  <c r="BI287" i="5"/>
  <c r="BH287" i="5"/>
  <c r="BG287" i="5"/>
  <c r="BF287" i="5"/>
  <c r="T287" i="5"/>
  <c r="R287" i="5"/>
  <c r="P287" i="5"/>
  <c r="BI285" i="5"/>
  <c r="BH285" i="5"/>
  <c r="BG285" i="5"/>
  <c r="BF285" i="5"/>
  <c r="T285" i="5"/>
  <c r="R285" i="5"/>
  <c r="P285" i="5"/>
  <c r="BI280" i="5"/>
  <c r="BH280" i="5"/>
  <c r="BG280" i="5"/>
  <c r="BF280" i="5"/>
  <c r="T280" i="5"/>
  <c r="R280" i="5"/>
  <c r="P280" i="5"/>
  <c r="BI278" i="5"/>
  <c r="BH278" i="5"/>
  <c r="BG278" i="5"/>
  <c r="BF278" i="5"/>
  <c r="T278" i="5"/>
  <c r="R278" i="5"/>
  <c r="P278" i="5"/>
  <c r="BI272" i="5"/>
  <c r="BH272" i="5"/>
  <c r="BG272" i="5"/>
  <c r="BF272" i="5"/>
  <c r="T272" i="5"/>
  <c r="R272" i="5"/>
  <c r="P272" i="5"/>
  <c r="BI269" i="5"/>
  <c r="BH269" i="5"/>
  <c r="BG269" i="5"/>
  <c r="BF269" i="5"/>
  <c r="T269" i="5"/>
  <c r="R269" i="5"/>
  <c r="P269" i="5"/>
  <c r="BI253" i="5"/>
  <c r="BH253" i="5"/>
  <c r="BG253" i="5"/>
  <c r="BF253" i="5"/>
  <c r="T253" i="5"/>
  <c r="R253" i="5"/>
  <c r="P253" i="5"/>
  <c r="BI251" i="5"/>
  <c r="BH251" i="5"/>
  <c r="BG251" i="5"/>
  <c r="BF251" i="5"/>
  <c r="T251" i="5"/>
  <c r="R251" i="5"/>
  <c r="P251" i="5"/>
  <c r="BI249" i="5"/>
  <c r="BH249" i="5"/>
  <c r="BG249" i="5"/>
  <c r="BF249" i="5"/>
  <c r="T249" i="5"/>
  <c r="R249" i="5"/>
  <c r="P249" i="5"/>
  <c r="BI245" i="5"/>
  <c r="BH245" i="5"/>
  <c r="BG245" i="5"/>
  <c r="BF245" i="5"/>
  <c r="T245" i="5"/>
  <c r="R245" i="5"/>
  <c r="P245" i="5"/>
  <c r="BI242" i="5"/>
  <c r="BH242" i="5"/>
  <c r="BG242" i="5"/>
  <c r="BF242" i="5"/>
  <c r="T242" i="5"/>
  <c r="R242" i="5"/>
  <c r="P242" i="5"/>
  <c r="BI239" i="5"/>
  <c r="BH239" i="5"/>
  <c r="BG239" i="5"/>
  <c r="BF239" i="5"/>
  <c r="T239" i="5"/>
  <c r="R239" i="5"/>
  <c r="P239" i="5"/>
  <c r="BI237" i="5"/>
  <c r="BH237" i="5"/>
  <c r="BG237" i="5"/>
  <c r="BF237" i="5"/>
  <c r="T237" i="5"/>
  <c r="R237" i="5"/>
  <c r="P237" i="5"/>
  <c r="BI227" i="5"/>
  <c r="BH227" i="5"/>
  <c r="BG227" i="5"/>
  <c r="BF227" i="5"/>
  <c r="T227" i="5"/>
  <c r="R227" i="5"/>
  <c r="P227" i="5"/>
  <c r="BI225" i="5"/>
  <c r="BH225" i="5"/>
  <c r="BG225" i="5"/>
  <c r="BF225" i="5"/>
  <c r="T225" i="5"/>
  <c r="R225" i="5"/>
  <c r="P225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05" i="5"/>
  <c r="BH205" i="5"/>
  <c r="BG205" i="5"/>
  <c r="BF205" i="5"/>
  <c r="T205" i="5"/>
  <c r="R205" i="5"/>
  <c r="P205" i="5"/>
  <c r="BI203" i="5"/>
  <c r="BH203" i="5"/>
  <c r="BG203" i="5"/>
  <c r="BF203" i="5"/>
  <c r="T203" i="5"/>
  <c r="R203" i="5"/>
  <c r="P203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55" i="5"/>
  <c r="BH155" i="5"/>
  <c r="BG155" i="5"/>
  <c r="BF155" i="5"/>
  <c r="T155" i="5"/>
  <c r="R155" i="5"/>
  <c r="P155" i="5"/>
  <c r="BI153" i="5"/>
  <c r="BH153" i="5"/>
  <c r="BG153" i="5"/>
  <c r="BF153" i="5"/>
  <c r="T153" i="5"/>
  <c r="R153" i="5"/>
  <c r="P153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3" i="5"/>
  <c r="BH143" i="5"/>
  <c r="BG143" i="5"/>
  <c r="BF143" i="5"/>
  <c r="T143" i="5"/>
  <c r="R143" i="5"/>
  <c r="P143" i="5"/>
  <c r="BI139" i="5"/>
  <c r="BH139" i="5"/>
  <c r="BG139" i="5"/>
  <c r="BF139" i="5"/>
  <c r="T139" i="5"/>
  <c r="R139" i="5"/>
  <c r="P139" i="5"/>
  <c r="BI135" i="5"/>
  <c r="BH135" i="5"/>
  <c r="BG135" i="5"/>
  <c r="BF135" i="5"/>
  <c r="T135" i="5"/>
  <c r="R135" i="5"/>
  <c r="P135" i="5"/>
  <c r="F126" i="5"/>
  <c r="E124" i="5"/>
  <c r="BI111" i="5"/>
  <c r="BH111" i="5"/>
  <c r="BG111" i="5"/>
  <c r="BF111" i="5"/>
  <c r="BI110" i="5"/>
  <c r="BH110" i="5"/>
  <c r="BG110" i="5"/>
  <c r="BF110" i="5"/>
  <c r="BE110" i="5"/>
  <c r="BI109" i="5"/>
  <c r="BH109" i="5"/>
  <c r="BG109" i="5"/>
  <c r="BF109" i="5"/>
  <c r="BE109" i="5"/>
  <c r="BI108" i="5"/>
  <c r="BH108" i="5"/>
  <c r="BG108" i="5"/>
  <c r="BF108" i="5"/>
  <c r="BE108" i="5"/>
  <c r="BI107" i="5"/>
  <c r="BH107" i="5"/>
  <c r="BG107" i="5"/>
  <c r="BF107" i="5"/>
  <c r="BE107" i="5"/>
  <c r="BI106" i="5"/>
  <c r="BH106" i="5"/>
  <c r="BG106" i="5"/>
  <c r="BF106" i="5"/>
  <c r="BE106" i="5"/>
  <c r="F89" i="5"/>
  <c r="E87" i="5"/>
  <c r="J24" i="5"/>
  <c r="E24" i="5"/>
  <c r="J92" i="5" s="1"/>
  <c r="J23" i="5"/>
  <c r="J21" i="5"/>
  <c r="E21" i="5"/>
  <c r="J91" i="5" s="1"/>
  <c r="J20" i="5"/>
  <c r="J18" i="5"/>
  <c r="E18" i="5"/>
  <c r="F129" i="5" s="1"/>
  <c r="J17" i="5"/>
  <c r="J15" i="5"/>
  <c r="E15" i="5"/>
  <c r="F128" i="5" s="1"/>
  <c r="J14" i="5"/>
  <c r="J126" i="5"/>
  <c r="E7" i="5"/>
  <c r="E85" i="5"/>
  <c r="J41" i="4"/>
  <c r="J40" i="4"/>
  <c r="AY98" i="1" s="1"/>
  <c r="J39" i="4"/>
  <c r="AX98" i="1" s="1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31" i="4"/>
  <c r="BH231" i="4"/>
  <c r="BG231" i="4"/>
  <c r="BF231" i="4"/>
  <c r="T231" i="4"/>
  <c r="R231" i="4"/>
  <c r="P231" i="4"/>
  <c r="BI228" i="4"/>
  <c r="BH228" i="4"/>
  <c r="BG228" i="4"/>
  <c r="BF228" i="4"/>
  <c r="T228" i="4"/>
  <c r="R228" i="4"/>
  <c r="P228" i="4"/>
  <c r="BI225" i="4"/>
  <c r="BH225" i="4"/>
  <c r="BG225" i="4"/>
  <c r="BF225" i="4"/>
  <c r="T225" i="4"/>
  <c r="R225" i="4"/>
  <c r="P225" i="4"/>
  <c r="BI223" i="4"/>
  <c r="BH223" i="4"/>
  <c r="BG223" i="4"/>
  <c r="BF223" i="4"/>
  <c r="T223" i="4"/>
  <c r="R223" i="4"/>
  <c r="P223" i="4"/>
  <c r="BI219" i="4"/>
  <c r="BH219" i="4"/>
  <c r="BG219" i="4"/>
  <c r="BF219" i="4"/>
  <c r="T219" i="4"/>
  <c r="R219" i="4"/>
  <c r="P219" i="4"/>
  <c r="BI214" i="4"/>
  <c r="BH214" i="4"/>
  <c r="BG214" i="4"/>
  <c r="BF214" i="4"/>
  <c r="T214" i="4"/>
  <c r="R214" i="4"/>
  <c r="P214" i="4"/>
  <c r="BI211" i="4"/>
  <c r="BH211" i="4"/>
  <c r="BG211" i="4"/>
  <c r="BF211" i="4"/>
  <c r="T211" i="4"/>
  <c r="R211" i="4"/>
  <c r="P211" i="4"/>
  <c r="BI208" i="4"/>
  <c r="BH208" i="4"/>
  <c r="BG208" i="4"/>
  <c r="BF208" i="4"/>
  <c r="T208" i="4"/>
  <c r="R208" i="4"/>
  <c r="P208" i="4"/>
  <c r="BI205" i="4"/>
  <c r="BH205" i="4"/>
  <c r="BG205" i="4"/>
  <c r="BF205" i="4"/>
  <c r="T205" i="4"/>
  <c r="R205" i="4"/>
  <c r="P205" i="4"/>
  <c r="BI201" i="4"/>
  <c r="BH201" i="4"/>
  <c r="BG201" i="4"/>
  <c r="BF201" i="4"/>
  <c r="T201" i="4"/>
  <c r="R201" i="4"/>
  <c r="P201" i="4"/>
  <c r="BI199" i="4"/>
  <c r="BH199" i="4"/>
  <c r="BG199" i="4"/>
  <c r="BF199" i="4"/>
  <c r="T199" i="4"/>
  <c r="R199" i="4"/>
  <c r="P199" i="4"/>
  <c r="BI196" i="4"/>
  <c r="BH196" i="4"/>
  <c r="BG196" i="4"/>
  <c r="BF196" i="4"/>
  <c r="T196" i="4"/>
  <c r="R196" i="4"/>
  <c r="P196" i="4"/>
  <c r="BI192" i="4"/>
  <c r="BH192" i="4"/>
  <c r="BG192" i="4"/>
  <c r="BF192" i="4"/>
  <c r="T192" i="4"/>
  <c r="R192" i="4"/>
  <c r="P192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5" i="4"/>
  <c r="BH185" i="4"/>
  <c r="BG185" i="4"/>
  <c r="BF185" i="4"/>
  <c r="T185" i="4"/>
  <c r="R185" i="4"/>
  <c r="P185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8" i="4"/>
  <c r="BH168" i="4"/>
  <c r="BG168" i="4"/>
  <c r="BF168" i="4"/>
  <c r="T168" i="4"/>
  <c r="R168" i="4"/>
  <c r="P168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6" i="4"/>
  <c r="BH146" i="4"/>
  <c r="BG146" i="4"/>
  <c r="BF146" i="4"/>
  <c r="T146" i="4"/>
  <c r="R146" i="4"/>
  <c r="P146" i="4"/>
  <c r="BI142" i="4"/>
  <c r="BH142" i="4"/>
  <c r="BG142" i="4"/>
  <c r="BF142" i="4"/>
  <c r="T142" i="4"/>
  <c r="R142" i="4"/>
  <c r="P142" i="4"/>
  <c r="BI137" i="4"/>
  <c r="BH137" i="4"/>
  <c r="BG137" i="4"/>
  <c r="BF137" i="4"/>
  <c r="T137" i="4"/>
  <c r="R137" i="4"/>
  <c r="P137" i="4"/>
  <c r="F128" i="4"/>
  <c r="E126" i="4"/>
  <c r="BI111" i="4"/>
  <c r="BH111" i="4"/>
  <c r="BG111" i="4"/>
  <c r="BF111" i="4"/>
  <c r="BI110" i="4"/>
  <c r="BH110" i="4"/>
  <c r="BG110" i="4"/>
  <c r="BF110" i="4"/>
  <c r="BE110" i="4"/>
  <c r="BI109" i="4"/>
  <c r="BH109" i="4"/>
  <c r="BG109" i="4"/>
  <c r="BF109" i="4"/>
  <c r="BE109" i="4"/>
  <c r="BI108" i="4"/>
  <c r="BH108" i="4"/>
  <c r="BG108" i="4"/>
  <c r="BF108" i="4"/>
  <c r="BE108" i="4"/>
  <c r="BI107" i="4"/>
  <c r="BH107" i="4"/>
  <c r="BG107" i="4"/>
  <c r="BF107" i="4"/>
  <c r="BE107" i="4"/>
  <c r="BI106" i="4"/>
  <c r="BH106" i="4"/>
  <c r="BG106" i="4"/>
  <c r="BF106" i="4"/>
  <c r="BE106" i="4"/>
  <c r="F91" i="4"/>
  <c r="E89" i="4"/>
  <c r="J26" i="4"/>
  <c r="E26" i="4"/>
  <c r="J131" i="4" s="1"/>
  <c r="J25" i="4"/>
  <c r="J23" i="4"/>
  <c r="E23" i="4"/>
  <c r="J93" i="4" s="1"/>
  <c r="J22" i="4"/>
  <c r="J20" i="4"/>
  <c r="E20" i="4"/>
  <c r="F131" i="4" s="1"/>
  <c r="J19" i="4"/>
  <c r="J17" i="4"/>
  <c r="E17" i="4"/>
  <c r="F130" i="4" s="1"/>
  <c r="J16" i="4"/>
  <c r="J91" i="4"/>
  <c r="E7" i="4"/>
  <c r="E122" i="4"/>
  <c r="J41" i="3"/>
  <c r="J40" i="3"/>
  <c r="AY97" i="1" s="1"/>
  <c r="J39" i="3"/>
  <c r="AX97" i="1" s="1"/>
  <c r="BI316" i="3"/>
  <c r="BH316" i="3"/>
  <c r="BG316" i="3"/>
  <c r="BF316" i="3"/>
  <c r="T316" i="3"/>
  <c r="R316" i="3"/>
  <c r="P316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5" i="3"/>
  <c r="BH295" i="3"/>
  <c r="BG295" i="3"/>
  <c r="BF295" i="3"/>
  <c r="T295" i="3"/>
  <c r="R295" i="3"/>
  <c r="P295" i="3"/>
  <c r="BI291" i="3"/>
  <c r="BH291" i="3"/>
  <c r="BG291" i="3"/>
  <c r="BF291" i="3"/>
  <c r="T291" i="3"/>
  <c r="R291" i="3"/>
  <c r="P291" i="3"/>
  <c r="BI288" i="3"/>
  <c r="BH288" i="3"/>
  <c r="BG288" i="3"/>
  <c r="BF288" i="3"/>
  <c r="T288" i="3"/>
  <c r="R288" i="3"/>
  <c r="P288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0" i="3"/>
  <c r="BH280" i="3"/>
  <c r="BG280" i="3"/>
  <c r="BF280" i="3"/>
  <c r="T280" i="3"/>
  <c r="R280" i="3"/>
  <c r="P280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3" i="3"/>
  <c r="BH263" i="3"/>
  <c r="BG263" i="3"/>
  <c r="BF263" i="3"/>
  <c r="T263" i="3"/>
  <c r="R263" i="3"/>
  <c r="P263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4" i="3"/>
  <c r="BH254" i="3"/>
  <c r="BG254" i="3"/>
  <c r="BF254" i="3"/>
  <c r="T254" i="3"/>
  <c r="R254" i="3"/>
  <c r="P254" i="3"/>
  <c r="BI252" i="3"/>
  <c r="BH252" i="3"/>
  <c r="BG252" i="3"/>
  <c r="BF252" i="3"/>
  <c r="T252" i="3"/>
  <c r="R252" i="3"/>
  <c r="P252" i="3"/>
  <c r="BI250" i="3"/>
  <c r="BH250" i="3"/>
  <c r="BG250" i="3"/>
  <c r="BF250" i="3"/>
  <c r="T250" i="3"/>
  <c r="R250" i="3"/>
  <c r="P250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7" i="3"/>
  <c r="BH227" i="3"/>
  <c r="BG227" i="3"/>
  <c r="BF227" i="3"/>
  <c r="T227" i="3"/>
  <c r="R227" i="3"/>
  <c r="P227" i="3"/>
  <c r="BI224" i="3"/>
  <c r="BH224" i="3"/>
  <c r="BG224" i="3"/>
  <c r="BF224" i="3"/>
  <c r="T224" i="3"/>
  <c r="R224" i="3"/>
  <c r="P224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2" i="3"/>
  <c r="BH202" i="3"/>
  <c r="BG202" i="3"/>
  <c r="BF202" i="3"/>
  <c r="T202" i="3"/>
  <c r="R202" i="3"/>
  <c r="P202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6" i="3"/>
  <c r="BH186" i="3"/>
  <c r="BG186" i="3"/>
  <c r="BF186" i="3"/>
  <c r="T186" i="3"/>
  <c r="R186" i="3"/>
  <c r="P186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38" i="3"/>
  <c r="BH138" i="3"/>
  <c r="BG138" i="3"/>
  <c r="BF138" i="3"/>
  <c r="T138" i="3"/>
  <c r="R138" i="3"/>
  <c r="P138" i="3"/>
  <c r="F129" i="3"/>
  <c r="E127" i="3"/>
  <c r="BI112" i="3"/>
  <c r="BH112" i="3"/>
  <c r="BG112" i="3"/>
  <c r="BF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BI107" i="3"/>
  <c r="BH107" i="3"/>
  <c r="BG107" i="3"/>
  <c r="BF107" i="3"/>
  <c r="BE107" i="3"/>
  <c r="F91" i="3"/>
  <c r="E89" i="3"/>
  <c r="J26" i="3"/>
  <c r="E26" i="3"/>
  <c r="J94" i="3" s="1"/>
  <c r="J25" i="3"/>
  <c r="J23" i="3"/>
  <c r="E23" i="3"/>
  <c r="J93" i="3" s="1"/>
  <c r="J22" i="3"/>
  <c r="J20" i="3"/>
  <c r="E20" i="3"/>
  <c r="F132" i="3" s="1"/>
  <c r="J19" i="3"/>
  <c r="J17" i="3"/>
  <c r="E17" i="3"/>
  <c r="F131" i="3" s="1"/>
  <c r="J16" i="3"/>
  <c r="J129" i="3"/>
  <c r="E7" i="3"/>
  <c r="E123" i="3"/>
  <c r="J41" i="2"/>
  <c r="J40" i="2"/>
  <c r="AY96" i="1" s="1"/>
  <c r="J39" i="2"/>
  <c r="AX96" i="1" s="1"/>
  <c r="BI551" i="2"/>
  <c r="BH551" i="2"/>
  <c r="BG551" i="2"/>
  <c r="BF551" i="2"/>
  <c r="T551" i="2"/>
  <c r="R551" i="2"/>
  <c r="P551" i="2"/>
  <c r="BI548" i="2"/>
  <c r="BH548" i="2"/>
  <c r="BG548" i="2"/>
  <c r="BF548" i="2"/>
  <c r="T548" i="2"/>
  <c r="R548" i="2"/>
  <c r="P548" i="2"/>
  <c r="BI545" i="2"/>
  <c r="BH545" i="2"/>
  <c r="BG545" i="2"/>
  <c r="BF545" i="2"/>
  <c r="T545" i="2"/>
  <c r="R545" i="2"/>
  <c r="P545" i="2"/>
  <c r="BI542" i="2"/>
  <c r="BH542" i="2"/>
  <c r="BG542" i="2"/>
  <c r="BF542" i="2"/>
  <c r="T542" i="2"/>
  <c r="R542" i="2"/>
  <c r="P542" i="2"/>
  <c r="BI539" i="2"/>
  <c r="BH539" i="2"/>
  <c r="BG539" i="2"/>
  <c r="BF539" i="2"/>
  <c r="T539" i="2"/>
  <c r="R539" i="2"/>
  <c r="P539" i="2"/>
  <c r="BI536" i="2"/>
  <c r="BH536" i="2"/>
  <c r="BG536" i="2"/>
  <c r="BF536" i="2"/>
  <c r="T536" i="2"/>
  <c r="R536" i="2"/>
  <c r="P536" i="2"/>
  <c r="BI533" i="2"/>
  <c r="BH533" i="2"/>
  <c r="BG533" i="2"/>
  <c r="BF533" i="2"/>
  <c r="T533" i="2"/>
  <c r="R533" i="2"/>
  <c r="P533" i="2"/>
  <c r="BI525" i="2"/>
  <c r="BH525" i="2"/>
  <c r="BG525" i="2"/>
  <c r="BF525" i="2"/>
  <c r="T525" i="2"/>
  <c r="R525" i="2"/>
  <c r="P525" i="2"/>
  <c r="BI521" i="2"/>
  <c r="BH521" i="2"/>
  <c r="BG521" i="2"/>
  <c r="BF521" i="2"/>
  <c r="T521" i="2"/>
  <c r="R521" i="2"/>
  <c r="P521" i="2"/>
  <c r="BI516" i="2"/>
  <c r="BH516" i="2"/>
  <c r="BG516" i="2"/>
  <c r="BF516" i="2"/>
  <c r="T516" i="2"/>
  <c r="R516" i="2"/>
  <c r="P516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505" i="2"/>
  <c r="BH505" i="2"/>
  <c r="BG505" i="2"/>
  <c r="BF505" i="2"/>
  <c r="T505" i="2"/>
  <c r="R505" i="2"/>
  <c r="P505" i="2"/>
  <c r="BI501" i="2"/>
  <c r="BH501" i="2"/>
  <c r="BG501" i="2"/>
  <c r="BF501" i="2"/>
  <c r="T501" i="2"/>
  <c r="R501" i="2"/>
  <c r="P501" i="2"/>
  <c r="BI498" i="2"/>
  <c r="BH498" i="2"/>
  <c r="BG498" i="2"/>
  <c r="BF498" i="2"/>
  <c r="T498" i="2"/>
  <c r="R498" i="2"/>
  <c r="P498" i="2"/>
  <c r="BI495" i="2"/>
  <c r="BH495" i="2"/>
  <c r="BG495" i="2"/>
  <c r="BF495" i="2"/>
  <c r="T495" i="2"/>
  <c r="R495" i="2"/>
  <c r="P495" i="2"/>
  <c r="BI489" i="2"/>
  <c r="BH489" i="2"/>
  <c r="BG489" i="2"/>
  <c r="BF489" i="2"/>
  <c r="T489" i="2"/>
  <c r="R489" i="2"/>
  <c r="P489" i="2"/>
  <c r="BI485" i="2"/>
  <c r="BH485" i="2"/>
  <c r="BG485" i="2"/>
  <c r="BF485" i="2"/>
  <c r="T485" i="2"/>
  <c r="R485" i="2"/>
  <c r="P485" i="2"/>
  <c r="BI481" i="2"/>
  <c r="BH481" i="2"/>
  <c r="BG481" i="2"/>
  <c r="BF481" i="2"/>
  <c r="T481" i="2"/>
  <c r="R481" i="2"/>
  <c r="P481" i="2"/>
  <c r="BI475" i="2"/>
  <c r="BH475" i="2"/>
  <c r="BG475" i="2"/>
  <c r="BF475" i="2"/>
  <c r="T475" i="2"/>
  <c r="R475" i="2"/>
  <c r="P475" i="2"/>
  <c r="BI469" i="2"/>
  <c r="BH469" i="2"/>
  <c r="BG469" i="2"/>
  <c r="BF469" i="2"/>
  <c r="T469" i="2"/>
  <c r="R469" i="2"/>
  <c r="P469" i="2"/>
  <c r="BI466" i="2"/>
  <c r="BH466" i="2"/>
  <c r="BG466" i="2"/>
  <c r="BF466" i="2"/>
  <c r="T466" i="2"/>
  <c r="R466" i="2"/>
  <c r="P466" i="2"/>
  <c r="BI463" i="2"/>
  <c r="BH463" i="2"/>
  <c r="BG463" i="2"/>
  <c r="BF463" i="2"/>
  <c r="T463" i="2"/>
  <c r="R463" i="2"/>
  <c r="P463" i="2"/>
  <c r="BI460" i="2"/>
  <c r="BH460" i="2"/>
  <c r="BG460" i="2"/>
  <c r="BF460" i="2"/>
  <c r="T460" i="2"/>
  <c r="R460" i="2"/>
  <c r="P460" i="2"/>
  <c r="BI457" i="2"/>
  <c r="BH457" i="2"/>
  <c r="BG457" i="2"/>
  <c r="BF457" i="2"/>
  <c r="T457" i="2"/>
  <c r="R457" i="2"/>
  <c r="P457" i="2"/>
  <c r="BI454" i="2"/>
  <c r="BH454" i="2"/>
  <c r="BG454" i="2"/>
  <c r="BF454" i="2"/>
  <c r="T454" i="2"/>
  <c r="R454" i="2"/>
  <c r="P454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2" i="2"/>
  <c r="BH442" i="2"/>
  <c r="BG442" i="2"/>
  <c r="BF442" i="2"/>
  <c r="T442" i="2"/>
  <c r="R442" i="2"/>
  <c r="P442" i="2"/>
  <c r="BI438" i="2"/>
  <c r="BH438" i="2"/>
  <c r="BG438" i="2"/>
  <c r="BF438" i="2"/>
  <c r="T438" i="2"/>
  <c r="R438" i="2"/>
  <c r="P438" i="2"/>
  <c r="BI432" i="2"/>
  <c r="BH432" i="2"/>
  <c r="BG432" i="2"/>
  <c r="BF432" i="2"/>
  <c r="T432" i="2"/>
  <c r="R432" i="2"/>
  <c r="P432" i="2"/>
  <c r="BI428" i="2"/>
  <c r="BH428" i="2"/>
  <c r="BG428" i="2"/>
  <c r="BF428" i="2"/>
  <c r="T428" i="2"/>
  <c r="R428" i="2"/>
  <c r="P428" i="2"/>
  <c r="BI424" i="2"/>
  <c r="BH424" i="2"/>
  <c r="BG424" i="2"/>
  <c r="BF424" i="2"/>
  <c r="T424" i="2"/>
  <c r="R424" i="2"/>
  <c r="P424" i="2"/>
  <c r="BI420" i="2"/>
  <c r="BH420" i="2"/>
  <c r="BG420" i="2"/>
  <c r="BF420" i="2"/>
  <c r="T420" i="2"/>
  <c r="R420" i="2"/>
  <c r="P420" i="2"/>
  <c r="BI412" i="2"/>
  <c r="BH412" i="2"/>
  <c r="BG412" i="2"/>
  <c r="BF412" i="2"/>
  <c r="T412" i="2"/>
  <c r="R412" i="2"/>
  <c r="P412" i="2"/>
  <c r="BI407" i="2"/>
  <c r="BH407" i="2"/>
  <c r="BG407" i="2"/>
  <c r="BF407" i="2"/>
  <c r="T407" i="2"/>
  <c r="R407" i="2"/>
  <c r="P407" i="2"/>
  <c r="BI404" i="2"/>
  <c r="BH404" i="2"/>
  <c r="BG404" i="2"/>
  <c r="BF404" i="2"/>
  <c r="T404" i="2"/>
  <c r="R404" i="2"/>
  <c r="P404" i="2"/>
  <c r="BI397" i="2"/>
  <c r="BH397" i="2"/>
  <c r="BG397" i="2"/>
  <c r="BF397" i="2"/>
  <c r="T397" i="2"/>
  <c r="R397" i="2"/>
  <c r="P397" i="2"/>
  <c r="BI392" i="2"/>
  <c r="BH392" i="2"/>
  <c r="BG392" i="2"/>
  <c r="BF392" i="2"/>
  <c r="T392" i="2"/>
  <c r="R392" i="2"/>
  <c r="P392" i="2"/>
  <c r="BI387" i="2"/>
  <c r="BH387" i="2"/>
  <c r="BG387" i="2"/>
  <c r="BF387" i="2"/>
  <c r="T387" i="2"/>
  <c r="R387" i="2"/>
  <c r="P387" i="2"/>
  <c r="BI382" i="2"/>
  <c r="BH382" i="2"/>
  <c r="BG382" i="2"/>
  <c r="BF382" i="2"/>
  <c r="T382" i="2"/>
  <c r="R382" i="2"/>
  <c r="P382" i="2"/>
  <c r="BI379" i="2"/>
  <c r="BH379" i="2"/>
  <c r="BG379" i="2"/>
  <c r="BF379" i="2"/>
  <c r="T379" i="2"/>
  <c r="R379" i="2"/>
  <c r="P379" i="2"/>
  <c r="BI376" i="2"/>
  <c r="BH376" i="2"/>
  <c r="BG376" i="2"/>
  <c r="BF376" i="2"/>
  <c r="T376" i="2"/>
  <c r="R376" i="2"/>
  <c r="P376" i="2"/>
  <c r="BI373" i="2"/>
  <c r="BH373" i="2"/>
  <c r="BG373" i="2"/>
  <c r="BF373" i="2"/>
  <c r="T373" i="2"/>
  <c r="R373" i="2"/>
  <c r="P373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R365" i="2"/>
  <c r="P365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4" i="2"/>
  <c r="BH354" i="2"/>
  <c r="BG354" i="2"/>
  <c r="BF354" i="2"/>
  <c r="T354" i="2"/>
  <c r="R354" i="2"/>
  <c r="P354" i="2"/>
  <c r="BI351" i="2"/>
  <c r="BH351" i="2"/>
  <c r="BG351" i="2"/>
  <c r="BF351" i="2"/>
  <c r="T351" i="2"/>
  <c r="R351" i="2"/>
  <c r="P351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42" i="2"/>
  <c r="BH342" i="2"/>
  <c r="BG342" i="2"/>
  <c r="BF342" i="2"/>
  <c r="T342" i="2"/>
  <c r="R342" i="2"/>
  <c r="P342" i="2"/>
  <c r="BI339" i="2"/>
  <c r="BH339" i="2"/>
  <c r="BG339" i="2"/>
  <c r="BF339" i="2"/>
  <c r="T339" i="2"/>
  <c r="R339" i="2"/>
  <c r="P339" i="2"/>
  <c r="BI336" i="2"/>
  <c r="BH336" i="2"/>
  <c r="BG336" i="2"/>
  <c r="BF336" i="2"/>
  <c r="T336" i="2"/>
  <c r="R336" i="2"/>
  <c r="P336" i="2"/>
  <c r="BI333" i="2"/>
  <c r="BH333" i="2"/>
  <c r="BG333" i="2"/>
  <c r="BF333" i="2"/>
  <c r="T333" i="2"/>
  <c r="R333" i="2"/>
  <c r="P333" i="2"/>
  <c r="BI330" i="2"/>
  <c r="BH330" i="2"/>
  <c r="BG330" i="2"/>
  <c r="BF330" i="2"/>
  <c r="T330" i="2"/>
  <c r="R330" i="2"/>
  <c r="P330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19" i="2"/>
  <c r="BH319" i="2"/>
  <c r="BG319" i="2"/>
  <c r="BF319" i="2"/>
  <c r="T319" i="2"/>
  <c r="R319" i="2"/>
  <c r="P319" i="2"/>
  <c r="BI314" i="2"/>
  <c r="BH314" i="2"/>
  <c r="BG314" i="2"/>
  <c r="BF314" i="2"/>
  <c r="T314" i="2"/>
  <c r="R314" i="2"/>
  <c r="P314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0" i="2"/>
  <c r="BH290" i="2"/>
  <c r="BG290" i="2"/>
  <c r="BF290" i="2"/>
  <c r="T290" i="2"/>
  <c r="R290" i="2"/>
  <c r="P290" i="2"/>
  <c r="BI287" i="2"/>
  <c r="BH287" i="2"/>
  <c r="BG287" i="2"/>
  <c r="BF287" i="2"/>
  <c r="T287" i="2"/>
  <c r="R287" i="2"/>
  <c r="P287" i="2"/>
  <c r="BI284" i="2"/>
  <c r="BH284" i="2"/>
  <c r="BG284" i="2"/>
  <c r="BF284" i="2"/>
  <c r="T284" i="2"/>
  <c r="R284" i="2"/>
  <c r="P284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1" i="2"/>
  <c r="BH271" i="2"/>
  <c r="BG271" i="2"/>
  <c r="BF271" i="2"/>
  <c r="T271" i="2"/>
  <c r="R271" i="2"/>
  <c r="P271" i="2"/>
  <c r="BI268" i="2"/>
  <c r="BH268" i="2"/>
  <c r="BG268" i="2"/>
  <c r="BF268" i="2"/>
  <c r="T268" i="2"/>
  <c r="R268" i="2"/>
  <c r="P268" i="2"/>
  <c r="BI260" i="2"/>
  <c r="BH260" i="2"/>
  <c r="BG260" i="2"/>
  <c r="BF260" i="2"/>
  <c r="T260" i="2"/>
  <c r="R260" i="2"/>
  <c r="P260" i="2"/>
  <c r="BI252" i="2"/>
  <c r="BH252" i="2"/>
  <c r="BG252" i="2"/>
  <c r="BF252" i="2"/>
  <c r="T252" i="2"/>
  <c r="R252" i="2"/>
  <c r="P252" i="2"/>
  <c r="BI249" i="2"/>
  <c r="BH249" i="2"/>
  <c r="BG249" i="2"/>
  <c r="BF249" i="2"/>
  <c r="T249" i="2"/>
  <c r="R249" i="2"/>
  <c r="P249" i="2"/>
  <c r="BI241" i="2"/>
  <c r="BH241" i="2"/>
  <c r="BG241" i="2"/>
  <c r="BF241" i="2"/>
  <c r="T241" i="2"/>
  <c r="R241" i="2"/>
  <c r="P241" i="2"/>
  <c r="BI239" i="2"/>
  <c r="BH239" i="2"/>
  <c r="BG239" i="2"/>
  <c r="BF239" i="2"/>
  <c r="T239" i="2"/>
  <c r="R239" i="2"/>
  <c r="P239" i="2"/>
  <c r="BI235" i="2"/>
  <c r="BH235" i="2"/>
  <c r="BG235" i="2"/>
  <c r="BF235" i="2"/>
  <c r="T235" i="2"/>
  <c r="R235" i="2"/>
  <c r="P235" i="2"/>
  <c r="BI230" i="2"/>
  <c r="BH230" i="2"/>
  <c r="BG230" i="2"/>
  <c r="BF230" i="2"/>
  <c r="T230" i="2"/>
  <c r="R230" i="2"/>
  <c r="P230" i="2"/>
  <c r="BI226" i="2"/>
  <c r="BH226" i="2"/>
  <c r="BG226" i="2"/>
  <c r="BF226" i="2"/>
  <c r="T226" i="2"/>
  <c r="R226" i="2"/>
  <c r="P226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7" i="2"/>
  <c r="BH207" i="2"/>
  <c r="BG207" i="2"/>
  <c r="BF207" i="2"/>
  <c r="T207" i="2"/>
  <c r="R207" i="2"/>
  <c r="P207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F129" i="2"/>
  <c r="E127" i="2"/>
  <c r="BI112" i="2"/>
  <c r="BH112" i="2"/>
  <c r="BG112" i="2"/>
  <c r="BF112" i="2"/>
  <c r="BI111" i="2"/>
  <c r="BH111" i="2"/>
  <c r="BG111" i="2"/>
  <c r="BF111" i="2"/>
  <c r="BE111" i="2"/>
  <c r="BI110" i="2"/>
  <c r="BH110" i="2"/>
  <c r="BG110" i="2"/>
  <c r="BF110" i="2"/>
  <c r="BE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F91" i="2"/>
  <c r="E89" i="2"/>
  <c r="J26" i="2"/>
  <c r="E26" i="2"/>
  <c r="J132" i="2" s="1"/>
  <c r="J25" i="2"/>
  <c r="J23" i="2"/>
  <c r="E23" i="2"/>
  <c r="J131" i="2" s="1"/>
  <c r="J22" i="2"/>
  <c r="J20" i="2"/>
  <c r="E20" i="2"/>
  <c r="F132" i="2" s="1"/>
  <c r="J19" i="2"/>
  <c r="J17" i="2"/>
  <c r="E17" i="2"/>
  <c r="F131" i="2" s="1"/>
  <c r="J16" i="2"/>
  <c r="J129" i="2"/>
  <c r="E7" i="2"/>
  <c r="E123" i="2"/>
  <c r="L90" i="1"/>
  <c r="AM90" i="1"/>
  <c r="AM89" i="1"/>
  <c r="L89" i="1"/>
  <c r="AM87" i="1"/>
  <c r="L87" i="1"/>
  <c r="L85" i="1"/>
  <c r="L84" i="1"/>
  <c r="BK551" i="2"/>
  <c r="BK548" i="2"/>
  <c r="J545" i="2"/>
  <c r="J542" i="2"/>
  <c r="J539" i="2"/>
  <c r="J536" i="2"/>
  <c r="BK533" i="2"/>
  <c r="BK525" i="2"/>
  <c r="J521" i="2"/>
  <c r="J516" i="2"/>
  <c r="BK508" i="2"/>
  <c r="BK501" i="2"/>
  <c r="BK495" i="2"/>
  <c r="BK489" i="2"/>
  <c r="BK481" i="2"/>
  <c r="BK469" i="2"/>
  <c r="BK463" i="2"/>
  <c r="J454" i="2"/>
  <c r="BK446" i="2"/>
  <c r="BK442" i="2"/>
  <c r="J432" i="2"/>
  <c r="J424" i="2"/>
  <c r="BK412" i="2"/>
  <c r="J404" i="2"/>
  <c r="J392" i="2"/>
  <c r="J382" i="2"/>
  <c r="J379" i="2"/>
  <c r="J373" i="2"/>
  <c r="J360" i="2"/>
  <c r="BK354" i="2"/>
  <c r="J348" i="2"/>
  <c r="J342" i="2"/>
  <c r="BK336" i="2"/>
  <c r="BK333" i="2"/>
  <c r="BK324" i="2"/>
  <c r="J319" i="2"/>
  <c r="BK308" i="2"/>
  <c r="J295" i="2"/>
  <c r="J290" i="2"/>
  <c r="BK284" i="2"/>
  <c r="J279" i="2"/>
  <c r="J268" i="2"/>
  <c r="BK252" i="2"/>
  <c r="J241" i="2"/>
  <c r="BK235" i="2"/>
  <c r="J226" i="2"/>
  <c r="BK217" i="2"/>
  <c r="BK212" i="2"/>
  <c r="BK207" i="2"/>
  <c r="J200" i="2"/>
  <c r="BK194" i="2"/>
  <c r="J191" i="2"/>
  <c r="BK180" i="2"/>
  <c r="J171" i="2"/>
  <c r="BK165" i="2"/>
  <c r="J159" i="2"/>
  <c r="J150" i="2"/>
  <c r="BK143" i="2"/>
  <c r="J138" i="2"/>
  <c r="BK511" i="2"/>
  <c r="J508" i="2"/>
  <c r="BK505" i="2"/>
  <c r="J501" i="2"/>
  <c r="J495" i="2"/>
  <c r="BK485" i="2"/>
  <c r="BK475" i="2"/>
  <c r="BK466" i="2"/>
  <c r="J460" i="2"/>
  <c r="BK457" i="2"/>
  <c r="BK448" i="2"/>
  <c r="J442" i="2"/>
  <c r="BK432" i="2"/>
  <c r="BK420" i="2"/>
  <c r="BK407" i="2"/>
  <c r="BK404" i="2"/>
  <c r="BK392" i="2"/>
  <c r="BK382" i="2"/>
  <c r="J376" i="2"/>
  <c r="J369" i="2"/>
  <c r="BK358" i="2"/>
  <c r="J351" i="2"/>
  <c r="J345" i="2"/>
  <c r="J339" i="2"/>
  <c r="J333" i="2"/>
  <c r="J327" i="2"/>
  <c r="BK322" i="2"/>
  <c r="BK314" i="2"/>
  <c r="BK303" i="2"/>
  <c r="J293" i="2"/>
  <c r="J287" i="2"/>
  <c r="BK279" i="2"/>
  <c r="BK268" i="2"/>
  <c r="J252" i="2"/>
  <c r="BK241" i="2"/>
  <c r="J235" i="2"/>
  <c r="BK226" i="2"/>
  <c r="J217" i="2"/>
  <c r="J212" i="2"/>
  <c r="J207" i="2"/>
  <c r="BK200" i="2"/>
  <c r="J194" i="2"/>
  <c r="J188" i="2"/>
  <c r="J180" i="2"/>
  <c r="BK171" i="2"/>
  <c r="J165" i="2"/>
  <c r="BK159" i="2"/>
  <c r="BK150" i="2"/>
  <c r="J143" i="2"/>
  <c r="AS101" i="1"/>
  <c r="J313" i="3"/>
  <c r="J308" i="3"/>
  <c r="J302" i="3"/>
  <c r="J295" i="3"/>
  <c r="J288" i="3"/>
  <c r="J283" i="3"/>
  <c r="J274" i="3"/>
  <c r="BK271" i="3"/>
  <c r="J259" i="3"/>
  <c r="BK254" i="3"/>
  <c r="J250" i="3"/>
  <c r="J246" i="3"/>
  <c r="BK240" i="3"/>
  <c r="BK235" i="3"/>
  <c r="BK227" i="3"/>
  <c r="J219" i="3"/>
  <c r="J214" i="3"/>
  <c r="BK208" i="3"/>
  <c r="J198" i="3"/>
  <c r="BK195" i="3"/>
  <c r="BK190" i="3"/>
  <c r="J181" i="3"/>
  <c r="J175" i="3"/>
  <c r="BK169" i="3"/>
  <c r="J163" i="3"/>
  <c r="BK151" i="3"/>
  <c r="J145" i="3"/>
  <c r="J138" i="3"/>
  <c r="BK313" i="3"/>
  <c r="BK308" i="3"/>
  <c r="BK302" i="3"/>
  <c r="BK295" i="3"/>
  <c r="BK288" i="3"/>
  <c r="BK283" i="3"/>
  <c r="BK274" i="3"/>
  <c r="BK268" i="3"/>
  <c r="BK259" i="3"/>
  <c r="J254" i="3"/>
  <c r="J248" i="3"/>
  <c r="BK246" i="3"/>
  <c r="J240" i="3"/>
  <c r="J235" i="3"/>
  <c r="J227" i="3"/>
  <c r="BK219" i="3"/>
  <c r="BK214" i="3"/>
  <c r="BK205" i="3"/>
  <c r="BK202" i="3"/>
  <c r="J195" i="3"/>
  <c r="J190" i="3"/>
  <c r="BK181" i="3"/>
  <c r="BK175" i="3"/>
  <c r="BK166" i="3"/>
  <c r="BK163" i="3"/>
  <c r="BK154" i="3"/>
  <c r="BK145" i="3"/>
  <c r="BK138" i="3"/>
  <c r="J236" i="4"/>
  <c r="J234" i="4"/>
  <c r="J231" i="4"/>
  <c r="J228" i="4"/>
  <c r="J225" i="4"/>
  <c r="J223" i="4"/>
  <c r="BK219" i="4"/>
  <c r="BK214" i="4"/>
  <c r="J211" i="4"/>
  <c r="BK201" i="4"/>
  <c r="BK199" i="4"/>
  <c r="J192" i="4"/>
  <c r="J187" i="4"/>
  <c r="BK182" i="4"/>
  <c r="J177" i="4"/>
  <c r="BK170" i="4"/>
  <c r="BK165" i="4"/>
  <c r="J160" i="4"/>
  <c r="J156" i="4"/>
  <c r="BK150" i="4"/>
  <c r="J142" i="4"/>
  <c r="BK211" i="4"/>
  <c r="BK205" i="4"/>
  <c r="J199" i="4"/>
  <c r="BK192" i="4"/>
  <c r="BK187" i="4"/>
  <c r="J182" i="4"/>
  <c r="BK177" i="4"/>
  <c r="J172" i="4"/>
  <c r="BK168" i="4"/>
  <c r="BK162" i="4"/>
  <c r="BK158" i="4"/>
  <c r="J153" i="4"/>
  <c r="BK142" i="4"/>
  <c r="BK405" i="5"/>
  <c r="J399" i="5"/>
  <c r="BK396" i="5"/>
  <c r="J393" i="5"/>
  <c r="J387" i="5"/>
  <c r="J383" i="5"/>
  <c r="BK378" i="5"/>
  <c r="BK370" i="5"/>
  <c r="BK367" i="5"/>
  <c r="J361" i="5"/>
  <c r="J356" i="5"/>
  <c r="BK346" i="5"/>
  <c r="BK338" i="5"/>
  <c r="J333" i="5"/>
  <c r="J319" i="5"/>
  <c r="BK317" i="5"/>
  <c r="J312" i="5"/>
  <c r="BK306" i="5"/>
  <c r="BK301" i="5"/>
  <c r="J295" i="5"/>
  <c r="BK287" i="5"/>
  <c r="J285" i="5"/>
  <c r="J278" i="5"/>
  <c r="BK269" i="5"/>
  <c r="BK251" i="5"/>
  <c r="BK245" i="5"/>
  <c r="BK239" i="5"/>
  <c r="BK225" i="5"/>
  <c r="BK216" i="5"/>
  <c r="BK205" i="5"/>
  <c r="J176" i="5"/>
  <c r="J170" i="5"/>
  <c r="J165" i="5"/>
  <c r="J163" i="5"/>
  <c r="J153" i="5"/>
  <c r="J147" i="5"/>
  <c r="BK139" i="5"/>
  <c r="J405" i="5"/>
  <c r="BK399" i="5"/>
  <c r="BK395" i="5"/>
  <c r="J390" i="5"/>
  <c r="BK385" i="5"/>
  <c r="BK381" i="5"/>
  <c r="BK375" i="5"/>
  <c r="J370" i="5"/>
  <c r="BK363" i="5"/>
  <c r="J359" i="5"/>
  <c r="J352" i="5"/>
  <c r="BK341" i="5"/>
  <c r="BK335" i="5"/>
  <c r="J331" i="5"/>
  <c r="BK319" i="5"/>
  <c r="BK315" i="5"/>
  <c r="BK310" i="5"/>
  <c r="BK304" i="5"/>
  <c r="J298" i="5"/>
  <c r="J293" i="5"/>
  <c r="J287" i="5"/>
  <c r="BK280" i="5"/>
  <c r="BK272" i="5"/>
  <c r="J251" i="5"/>
  <c r="J245" i="5"/>
  <c r="J239" i="5"/>
  <c r="BK227" i="5"/>
  <c r="J216" i="5"/>
  <c r="J205" i="5"/>
  <c r="BK176" i="5"/>
  <c r="J174" i="5"/>
  <c r="BK170" i="5"/>
  <c r="BK165" i="5"/>
  <c r="BK153" i="5"/>
  <c r="BK147" i="5"/>
  <c r="J139" i="5"/>
  <c r="J185" i="6"/>
  <c r="J183" i="6"/>
  <c r="J181" i="6"/>
  <c r="J179" i="6"/>
  <c r="J173" i="6"/>
  <c r="BK170" i="6"/>
  <c r="BK168" i="6"/>
  <c r="J166" i="6"/>
  <c r="BK155" i="6"/>
  <c r="J151" i="6"/>
  <c r="BK147" i="6"/>
  <c r="J145" i="6"/>
  <c r="J143" i="6"/>
  <c r="BK141" i="6"/>
  <c r="BK139" i="6"/>
  <c r="BK137" i="6"/>
  <c r="BK135" i="6"/>
  <c r="BK133" i="6"/>
  <c r="J157" i="6"/>
  <c r="J153" i="6"/>
  <c r="J149" i="6"/>
  <c r="BK145" i="6"/>
  <c r="J141" i="6"/>
  <c r="J137" i="6"/>
  <c r="J133" i="6"/>
  <c r="BK189" i="7"/>
  <c r="BK187" i="7"/>
  <c r="J185" i="7"/>
  <c r="J181" i="7"/>
  <c r="J178" i="7"/>
  <c r="BK175" i="7"/>
  <c r="BK172" i="7"/>
  <c r="BK170" i="7"/>
  <c r="J168" i="7"/>
  <c r="J165" i="7"/>
  <c r="J163" i="7"/>
  <c r="J161" i="7"/>
  <c r="BK159" i="7"/>
  <c r="BK157" i="7"/>
  <c r="BK155" i="7"/>
  <c r="J153" i="7"/>
  <c r="J151" i="7"/>
  <c r="J149" i="7"/>
  <c r="J147" i="7"/>
  <c r="BK145" i="7"/>
  <c r="BK140" i="7"/>
  <c r="J138" i="7"/>
  <c r="J551" i="2"/>
  <c r="J548" i="2"/>
  <c r="BK545" i="2"/>
  <c r="BK542" i="2"/>
  <c r="BK539" i="2"/>
  <c r="BK536" i="2"/>
  <c r="J533" i="2"/>
  <c r="J525" i="2"/>
  <c r="BK521" i="2"/>
  <c r="BK516" i="2"/>
  <c r="J511" i="2"/>
  <c r="J505" i="2"/>
  <c r="BK498" i="2"/>
  <c r="J485" i="2"/>
  <c r="J475" i="2"/>
  <c r="J466" i="2"/>
  <c r="BK460" i="2"/>
  <c r="J457" i="2"/>
  <c r="J448" i="2"/>
  <c r="J438" i="2"/>
  <c r="J428" i="2"/>
  <c r="J420" i="2"/>
  <c r="J407" i="2"/>
  <c r="J397" i="2"/>
  <c r="BK387" i="2"/>
  <c r="BK376" i="2"/>
  <c r="BK369" i="2"/>
  <c r="BK365" i="2"/>
  <c r="J358" i="2"/>
  <c r="BK351" i="2"/>
  <c r="BK345" i="2"/>
  <c r="BK339" i="2"/>
  <c r="J330" i="2"/>
  <c r="BK327" i="2"/>
  <c r="J322" i="2"/>
  <c r="J314" i="2"/>
  <c r="J303" i="2"/>
  <c r="BK293" i="2"/>
  <c r="BK287" i="2"/>
  <c r="BK281" i="2"/>
  <c r="BK271" i="2"/>
  <c r="J260" i="2"/>
  <c r="J249" i="2"/>
  <c r="J239" i="2"/>
  <c r="J230" i="2"/>
  <c r="J220" i="2"/>
  <c r="BK214" i="2"/>
  <c r="BK210" i="2"/>
  <c r="J203" i="2"/>
  <c r="J197" i="2"/>
  <c r="BK188" i="2"/>
  <c r="J183" i="2"/>
  <c r="J177" i="2"/>
  <c r="BK168" i="2"/>
  <c r="J162" i="2"/>
  <c r="J153" i="2"/>
  <c r="BK147" i="2"/>
  <c r="AS95" i="1"/>
  <c r="J498" i="2"/>
  <c r="J489" i="2"/>
  <c r="J481" i="2"/>
  <c r="J469" i="2"/>
  <c r="J463" i="2"/>
  <c r="BK454" i="2"/>
  <c r="J446" i="2"/>
  <c r="BK438" i="2"/>
  <c r="BK428" i="2"/>
  <c r="BK424" i="2"/>
  <c r="J412" i="2"/>
  <c r="BK397" i="2"/>
  <c r="J387" i="2"/>
  <c r="BK379" i="2"/>
  <c r="BK373" i="2"/>
  <c r="J365" i="2"/>
  <c r="BK360" i="2"/>
  <c r="J354" i="2"/>
  <c r="BK348" i="2"/>
  <c r="BK342" i="2"/>
  <c r="J336" i="2"/>
  <c r="BK330" i="2"/>
  <c r="J324" i="2"/>
  <c r="BK319" i="2"/>
  <c r="J308" i="2"/>
  <c r="BK295" i="2"/>
  <c r="BK290" i="2"/>
  <c r="J284" i="2"/>
  <c r="J281" i="2"/>
  <c r="J271" i="2"/>
  <c r="BK260" i="2"/>
  <c r="BK249" i="2"/>
  <c r="BK239" i="2"/>
  <c r="BK230" i="2"/>
  <c r="BK220" i="2"/>
  <c r="J214" i="2"/>
  <c r="J210" i="2"/>
  <c r="BK203" i="2"/>
  <c r="BK197" i="2"/>
  <c r="BK191" i="2"/>
  <c r="BK183" i="2"/>
  <c r="BK177" i="2"/>
  <c r="J168" i="2"/>
  <c r="BK162" i="2"/>
  <c r="BK153" i="2"/>
  <c r="J147" i="2"/>
  <c r="BK138" i="2"/>
  <c r="BK316" i="3"/>
  <c r="BK311" i="3"/>
  <c r="BK305" i="3"/>
  <c r="J299" i="3"/>
  <c r="BK291" i="3"/>
  <c r="BK285" i="3"/>
  <c r="J280" i="3"/>
  <c r="J268" i="3"/>
  <c r="J263" i="3"/>
  <c r="J257" i="3"/>
  <c r="BK252" i="3"/>
  <c r="BK248" i="3"/>
  <c r="J243" i="3"/>
  <c r="J237" i="3"/>
  <c r="J232" i="3"/>
  <c r="BK224" i="3"/>
  <c r="BK217" i="3"/>
  <c r="BK212" i="3"/>
  <c r="J205" i="3"/>
  <c r="J202" i="3"/>
  <c r="J192" i="3"/>
  <c r="BK186" i="3"/>
  <c r="BK179" i="3"/>
  <c r="J172" i="3"/>
  <c r="J166" i="3"/>
  <c r="BK160" i="3"/>
  <c r="J154" i="3"/>
  <c r="BK142" i="3"/>
  <c r="J316" i="3"/>
  <c r="J311" i="3"/>
  <c r="J305" i="3"/>
  <c r="BK299" i="3"/>
  <c r="J291" i="3"/>
  <c r="J285" i="3"/>
  <c r="BK280" i="3"/>
  <c r="J271" i="3"/>
  <c r="BK263" i="3"/>
  <c r="BK257" i="3"/>
  <c r="J252" i="3"/>
  <c r="BK250" i="3"/>
  <c r="BK243" i="3"/>
  <c r="BK237" i="3"/>
  <c r="BK232" i="3"/>
  <c r="J224" i="3"/>
  <c r="J217" i="3"/>
  <c r="J212" i="3"/>
  <c r="J208" i="3"/>
  <c r="BK198" i="3"/>
  <c r="BK192" i="3"/>
  <c r="J186" i="3"/>
  <c r="J179" i="3"/>
  <c r="BK172" i="3"/>
  <c r="J169" i="3"/>
  <c r="J160" i="3"/>
  <c r="J151" i="3"/>
  <c r="J142" i="3"/>
  <c r="BK236" i="4"/>
  <c r="BK234" i="4"/>
  <c r="BK231" i="4"/>
  <c r="BK228" i="4"/>
  <c r="BK225" i="4"/>
  <c r="BK223" i="4"/>
  <c r="J219" i="4"/>
  <c r="J214" i="4"/>
  <c r="J208" i="4"/>
  <c r="J205" i="4"/>
  <c r="J196" i="4"/>
  <c r="BK189" i="4"/>
  <c r="J185" i="4"/>
  <c r="BK179" i="4"/>
  <c r="BK175" i="4"/>
  <c r="BK172" i="4"/>
  <c r="J168" i="4"/>
  <c r="J162" i="4"/>
  <c r="J158" i="4"/>
  <c r="BK153" i="4"/>
  <c r="BK146" i="4"/>
  <c r="BK137" i="4"/>
  <c r="BK208" i="4"/>
  <c r="J201" i="4"/>
  <c r="BK196" i="4"/>
  <c r="J189" i="4"/>
  <c r="BK185" i="4"/>
  <c r="J179" i="4"/>
  <c r="J175" i="4"/>
  <c r="J170" i="4"/>
  <c r="J165" i="4"/>
  <c r="BK160" i="4"/>
  <c r="BK156" i="4"/>
  <c r="J150" i="4"/>
  <c r="J146" i="4"/>
  <c r="J137" i="4"/>
  <c r="BK402" i="5"/>
  <c r="J395" i="5"/>
  <c r="BK390" i="5"/>
  <c r="J385" i="5"/>
  <c r="J381" i="5"/>
  <c r="J375" i="5"/>
  <c r="BK373" i="5"/>
  <c r="J363" i="5"/>
  <c r="BK359" i="5"/>
  <c r="BK352" i="5"/>
  <c r="J341" i="5"/>
  <c r="J335" i="5"/>
  <c r="BK331" i="5"/>
  <c r="BK327" i="5"/>
  <c r="J315" i="5"/>
  <c r="J310" i="5"/>
  <c r="J304" i="5"/>
  <c r="BK298" i="5"/>
  <c r="BK293" i="5"/>
  <c r="J290" i="5"/>
  <c r="J280" i="5"/>
  <c r="J272" i="5"/>
  <c r="J253" i="5"/>
  <c r="J249" i="5"/>
  <c r="BK242" i="5"/>
  <c r="BK237" i="5"/>
  <c r="J227" i="5"/>
  <c r="BK214" i="5"/>
  <c r="J203" i="5"/>
  <c r="J172" i="5"/>
  <c r="J167" i="5"/>
  <c r="BK163" i="5"/>
  <c r="J155" i="5"/>
  <c r="BK149" i="5"/>
  <c r="BK143" i="5"/>
  <c r="BK135" i="5"/>
  <c r="J402" i="5"/>
  <c r="J396" i="5"/>
  <c r="BK393" i="5"/>
  <c r="BK387" i="5"/>
  <c r="BK383" i="5"/>
  <c r="J378" i="5"/>
  <c r="J373" i="5"/>
  <c r="J367" i="5"/>
  <c r="BK361" i="5"/>
  <c r="BK356" i="5"/>
  <c r="J346" i="5"/>
  <c r="J338" i="5"/>
  <c r="BK333" i="5"/>
  <c r="J327" i="5"/>
  <c r="J317" i="5"/>
  <c r="BK312" i="5"/>
  <c r="J306" i="5"/>
  <c r="J301" i="5"/>
  <c r="BK295" i="5"/>
  <c r="BK290" i="5"/>
  <c r="BK285" i="5"/>
  <c r="BK278" i="5"/>
  <c r="J269" i="5"/>
  <c r="BK253" i="5"/>
  <c r="BK249" i="5"/>
  <c r="J242" i="5"/>
  <c r="J237" i="5"/>
  <c r="J225" i="5"/>
  <c r="J214" i="5"/>
  <c r="BK203" i="5"/>
  <c r="BK174" i="5"/>
  <c r="BK172" i="5"/>
  <c r="BK167" i="5"/>
  <c r="BK155" i="5"/>
  <c r="J149" i="5"/>
  <c r="J143" i="5"/>
  <c r="J135" i="5"/>
  <c r="BK187" i="6"/>
  <c r="J187" i="6"/>
  <c r="BK185" i="6"/>
  <c r="BK183" i="6"/>
  <c r="BK181" i="6"/>
  <c r="BK179" i="6"/>
  <c r="BK173" i="6"/>
  <c r="J170" i="6"/>
  <c r="J168" i="6"/>
  <c r="BK166" i="6"/>
  <c r="BK157" i="6"/>
  <c r="BK153" i="6"/>
  <c r="BK149" i="6"/>
  <c r="J131" i="6"/>
  <c r="J155" i="6"/>
  <c r="BK151" i="6"/>
  <c r="J147" i="6"/>
  <c r="BK143" i="6"/>
  <c r="J139" i="6"/>
  <c r="J135" i="6"/>
  <c r="BK131" i="6"/>
  <c r="J189" i="7"/>
  <c r="J187" i="7"/>
  <c r="BK185" i="7"/>
  <c r="BK181" i="7"/>
  <c r="BK178" i="7"/>
  <c r="J175" i="7"/>
  <c r="J172" i="7"/>
  <c r="J170" i="7"/>
  <c r="BK168" i="7"/>
  <c r="BK165" i="7"/>
  <c r="BK163" i="7"/>
  <c r="BK161" i="7"/>
  <c r="J159" i="7"/>
  <c r="J157" i="7"/>
  <c r="J155" i="7"/>
  <c r="BK153" i="7"/>
  <c r="BK151" i="7"/>
  <c r="BK149" i="7"/>
  <c r="BK147" i="7"/>
  <c r="J145" i="7"/>
  <c r="J140" i="7"/>
  <c r="BK138" i="7"/>
  <c r="BK137" i="2" l="1"/>
  <c r="J137" i="2"/>
  <c r="J100" i="2" s="1"/>
  <c r="T137" i="2"/>
  <c r="P313" i="2"/>
  <c r="BK329" i="2"/>
  <c r="J329" i="2" s="1"/>
  <c r="J102" i="2" s="1"/>
  <c r="R329" i="2"/>
  <c r="BK386" i="2"/>
  <c r="J386" i="2" s="1"/>
  <c r="J103" i="2" s="1"/>
  <c r="T386" i="2"/>
  <c r="P137" i="3"/>
  <c r="R137" i="3"/>
  <c r="BK226" i="3"/>
  <c r="J226" i="3" s="1"/>
  <c r="J101" i="3" s="1"/>
  <c r="R226" i="3"/>
  <c r="BK242" i="3"/>
  <c r="J242" i="3" s="1"/>
  <c r="J102" i="3" s="1"/>
  <c r="R242" i="3"/>
  <c r="BK262" i="3"/>
  <c r="J262" i="3" s="1"/>
  <c r="J103" i="3" s="1"/>
  <c r="T262" i="3"/>
  <c r="P136" i="4"/>
  <c r="T136" i="4"/>
  <c r="P195" i="4"/>
  <c r="T195" i="4"/>
  <c r="P204" i="4"/>
  <c r="R204" i="4"/>
  <c r="P134" i="5"/>
  <c r="T134" i="5"/>
  <c r="P300" i="5"/>
  <c r="T300" i="5"/>
  <c r="P326" i="5"/>
  <c r="T326" i="5"/>
  <c r="P340" i="5"/>
  <c r="R340" i="5"/>
  <c r="BK380" i="5"/>
  <c r="J380" i="5" s="1"/>
  <c r="J102" i="5" s="1"/>
  <c r="R380" i="5"/>
  <c r="P130" i="6"/>
  <c r="P129" i="6" s="1"/>
  <c r="P128" i="6" s="1"/>
  <c r="AU100" i="1" s="1"/>
  <c r="R130" i="6"/>
  <c r="R129" i="6" s="1"/>
  <c r="R128" i="6" s="1"/>
  <c r="BK137" i="7"/>
  <c r="R137" i="7"/>
  <c r="BK167" i="7"/>
  <c r="J167" i="7"/>
  <c r="J101" i="7" s="1"/>
  <c r="R167" i="7"/>
  <c r="P184" i="7"/>
  <c r="T184" i="7"/>
  <c r="P137" i="2"/>
  <c r="R137" i="2"/>
  <c r="BK313" i="2"/>
  <c r="J313" i="2"/>
  <c r="J101" i="2" s="1"/>
  <c r="R313" i="2"/>
  <c r="T313" i="2"/>
  <c r="P329" i="2"/>
  <c r="T329" i="2"/>
  <c r="P386" i="2"/>
  <c r="R386" i="2"/>
  <c r="BK137" i="3"/>
  <c r="J137" i="3" s="1"/>
  <c r="J100" i="3" s="1"/>
  <c r="T137" i="3"/>
  <c r="P226" i="3"/>
  <c r="T226" i="3"/>
  <c r="P242" i="3"/>
  <c r="T242" i="3"/>
  <c r="P262" i="3"/>
  <c r="R262" i="3"/>
  <c r="BK136" i="4"/>
  <c r="J136" i="4" s="1"/>
  <c r="J100" i="4" s="1"/>
  <c r="R136" i="4"/>
  <c r="BK195" i="4"/>
  <c r="J195" i="4" s="1"/>
  <c r="J101" i="4" s="1"/>
  <c r="R195" i="4"/>
  <c r="BK204" i="4"/>
  <c r="J204" i="4" s="1"/>
  <c r="J102" i="4" s="1"/>
  <c r="T204" i="4"/>
  <c r="BK134" i="5"/>
  <c r="J134" i="5" s="1"/>
  <c r="J98" i="5" s="1"/>
  <c r="R134" i="5"/>
  <c r="BK300" i="5"/>
  <c r="J300" i="5" s="1"/>
  <c r="J99" i="5" s="1"/>
  <c r="R300" i="5"/>
  <c r="BK326" i="5"/>
  <c r="J326" i="5" s="1"/>
  <c r="J100" i="5" s="1"/>
  <c r="R326" i="5"/>
  <c r="BK340" i="5"/>
  <c r="J340" i="5" s="1"/>
  <c r="J101" i="5" s="1"/>
  <c r="T340" i="5"/>
  <c r="P380" i="5"/>
  <c r="T380" i="5"/>
  <c r="BK130" i="6"/>
  <c r="J130" i="6" s="1"/>
  <c r="J98" i="6" s="1"/>
  <c r="T130" i="6"/>
  <c r="T129" i="6"/>
  <c r="T128" i="6" s="1"/>
  <c r="P137" i="7"/>
  <c r="T137" i="7"/>
  <c r="P167" i="7"/>
  <c r="T167" i="7"/>
  <c r="BK184" i="7"/>
  <c r="J184" i="7" s="1"/>
  <c r="J103" i="7" s="1"/>
  <c r="R184" i="7"/>
  <c r="BK180" i="7"/>
  <c r="J180" i="7" s="1"/>
  <c r="J102" i="7" s="1"/>
  <c r="E85" i="7"/>
  <c r="J91" i="7"/>
  <c r="F93" i="7"/>
  <c r="J93" i="7"/>
  <c r="F94" i="7"/>
  <c r="J94" i="7"/>
  <c r="BE138" i="7"/>
  <c r="BE140" i="7"/>
  <c r="BE145" i="7"/>
  <c r="BE147" i="7"/>
  <c r="BE149" i="7"/>
  <c r="BE151" i="7"/>
  <c r="BE153" i="7"/>
  <c r="BE155" i="7"/>
  <c r="BE157" i="7"/>
  <c r="BE159" i="7"/>
  <c r="BE161" i="7"/>
  <c r="BE163" i="7"/>
  <c r="BE165" i="7"/>
  <c r="BE168" i="7"/>
  <c r="BE170" i="7"/>
  <c r="BE172" i="7"/>
  <c r="BE175" i="7"/>
  <c r="BE178" i="7"/>
  <c r="BE181" i="7"/>
  <c r="BE185" i="7"/>
  <c r="BE187" i="7"/>
  <c r="BE189" i="7"/>
  <c r="E85" i="6"/>
  <c r="F91" i="6"/>
  <c r="F92" i="6"/>
  <c r="J122" i="6"/>
  <c r="J124" i="6"/>
  <c r="J125" i="6"/>
  <c r="BE133" i="6"/>
  <c r="BE141" i="6"/>
  <c r="BE143" i="6"/>
  <c r="BE145" i="6"/>
  <c r="BE149" i="6"/>
  <c r="BE151" i="6"/>
  <c r="BE131" i="6"/>
  <c r="BE135" i="6"/>
  <c r="BE137" i="6"/>
  <c r="BE139" i="6"/>
  <c r="BE147" i="6"/>
  <c r="BE153" i="6"/>
  <c r="BE155" i="6"/>
  <c r="BE157" i="6"/>
  <c r="BE166" i="6"/>
  <c r="BE168" i="6"/>
  <c r="BE170" i="6"/>
  <c r="BE173" i="6"/>
  <c r="BE179" i="6"/>
  <c r="BE181" i="6"/>
  <c r="BE183" i="6"/>
  <c r="BE185" i="6"/>
  <c r="BE187" i="6"/>
  <c r="J89" i="5"/>
  <c r="F91" i="5"/>
  <c r="F92" i="5"/>
  <c r="E122" i="5"/>
  <c r="J128" i="5"/>
  <c r="J129" i="5"/>
  <c r="BE143" i="5"/>
  <c r="BE149" i="5"/>
  <c r="BE163" i="5"/>
  <c r="BE165" i="5"/>
  <c r="BE167" i="5"/>
  <c r="BE176" i="5"/>
  <c r="BE205" i="5"/>
  <c r="BE225" i="5"/>
  <c r="BE245" i="5"/>
  <c r="BE251" i="5"/>
  <c r="BE272" i="5"/>
  <c r="BE278" i="5"/>
  <c r="BE280" i="5"/>
  <c r="BE287" i="5"/>
  <c r="BE293" i="5"/>
  <c r="BE301" i="5"/>
  <c r="BE306" i="5"/>
  <c r="BE310" i="5"/>
  <c r="BE312" i="5"/>
  <c r="BE315" i="5"/>
  <c r="BE319" i="5"/>
  <c r="BE331" i="5"/>
  <c r="BE338" i="5"/>
  <c r="BE341" i="5"/>
  <c r="BE352" i="5"/>
  <c r="BE356" i="5"/>
  <c r="BE359" i="5"/>
  <c r="BE373" i="5"/>
  <c r="BE381" i="5"/>
  <c r="BE383" i="5"/>
  <c r="BE385" i="5"/>
  <c r="BE390" i="5"/>
  <c r="BE393" i="5"/>
  <c r="BE405" i="5"/>
  <c r="BE135" i="5"/>
  <c r="BE139" i="5"/>
  <c r="BE147" i="5"/>
  <c r="BE153" i="5"/>
  <c r="BE155" i="5"/>
  <c r="BE170" i="5"/>
  <c r="BE172" i="5"/>
  <c r="BE174" i="5"/>
  <c r="BE203" i="5"/>
  <c r="BE214" i="5"/>
  <c r="BE216" i="5"/>
  <c r="BE227" i="5"/>
  <c r="BE237" i="5"/>
  <c r="BE239" i="5"/>
  <c r="BE242" i="5"/>
  <c r="BE249" i="5"/>
  <c r="BE253" i="5"/>
  <c r="BE269" i="5"/>
  <c r="BE285" i="5"/>
  <c r="BE290" i="5"/>
  <c r="BE295" i="5"/>
  <c r="BE298" i="5"/>
  <c r="BE304" i="5"/>
  <c r="BE317" i="5"/>
  <c r="BE327" i="5"/>
  <c r="BE333" i="5"/>
  <c r="BE335" i="5"/>
  <c r="BE346" i="5"/>
  <c r="BE361" i="5"/>
  <c r="BE363" i="5"/>
  <c r="BE367" i="5"/>
  <c r="BE370" i="5"/>
  <c r="BE375" i="5"/>
  <c r="BE378" i="5"/>
  <c r="BE387" i="5"/>
  <c r="BE395" i="5"/>
  <c r="BE396" i="5"/>
  <c r="BE399" i="5"/>
  <c r="BE402" i="5"/>
  <c r="E85" i="4"/>
  <c r="F93" i="4"/>
  <c r="F94" i="4"/>
  <c r="J128" i="4"/>
  <c r="J130" i="4"/>
  <c r="BE137" i="4"/>
  <c r="BE153" i="4"/>
  <c r="BE156" i="4"/>
  <c r="BE160" i="4"/>
  <c r="BE162" i="4"/>
  <c r="BE170" i="4"/>
  <c r="BE172" i="4"/>
  <c r="BE177" i="4"/>
  <c r="BE185" i="4"/>
  <c r="BE187" i="4"/>
  <c r="BE189" i="4"/>
  <c r="BE196" i="4"/>
  <c r="BE205" i="4"/>
  <c r="J94" i="4"/>
  <c r="BE142" i="4"/>
  <c r="BE146" i="4"/>
  <c r="BE150" i="4"/>
  <c r="BE158" i="4"/>
  <c r="BE165" i="4"/>
  <c r="BE168" i="4"/>
  <c r="BE175" i="4"/>
  <c r="BE179" i="4"/>
  <c r="BE182" i="4"/>
  <c r="BE192" i="4"/>
  <c r="BE199" i="4"/>
  <c r="BE201" i="4"/>
  <c r="BE208" i="4"/>
  <c r="BE211" i="4"/>
  <c r="BE214" i="4"/>
  <c r="BE219" i="4"/>
  <c r="BE223" i="4"/>
  <c r="BE225" i="4"/>
  <c r="BE228" i="4"/>
  <c r="BE231" i="4"/>
  <c r="BE234" i="4"/>
  <c r="BE236" i="4"/>
  <c r="BK136" i="2"/>
  <c r="J136" i="2" s="1"/>
  <c r="J99" i="2" s="1"/>
  <c r="E85" i="3"/>
  <c r="J91" i="3"/>
  <c r="F94" i="3"/>
  <c r="J131" i="3"/>
  <c r="J132" i="3"/>
  <c r="BE142" i="3"/>
  <c r="BE151" i="3"/>
  <c r="BE160" i="3"/>
  <c r="BE163" i="3"/>
  <c r="BE169" i="3"/>
  <c r="BE172" i="3"/>
  <c r="BE179" i="3"/>
  <c r="BE190" i="3"/>
  <c r="BE195" i="3"/>
  <c r="BE205" i="3"/>
  <c r="BE212" i="3"/>
  <c r="BE217" i="3"/>
  <c r="BE227" i="3"/>
  <c r="BE232" i="3"/>
  <c r="BE237" i="3"/>
  <c r="BE243" i="3"/>
  <c r="BE248" i="3"/>
  <c r="BE257" i="3"/>
  <c r="BE263" i="3"/>
  <c r="BE271" i="3"/>
  <c r="BE280" i="3"/>
  <c r="BE285" i="3"/>
  <c r="BE291" i="3"/>
  <c r="BE295" i="3"/>
  <c r="BE299" i="3"/>
  <c r="BE311" i="3"/>
  <c r="F93" i="3"/>
  <c r="BE138" i="3"/>
  <c r="BE145" i="3"/>
  <c r="BE154" i="3"/>
  <c r="BE166" i="3"/>
  <c r="BE175" i="3"/>
  <c r="BE181" i="3"/>
  <c r="BE186" i="3"/>
  <c r="BE192" i="3"/>
  <c r="BE198" i="3"/>
  <c r="BE202" i="3"/>
  <c r="BE208" i="3"/>
  <c r="BE214" i="3"/>
  <c r="BE219" i="3"/>
  <c r="BE224" i="3"/>
  <c r="BE235" i="3"/>
  <c r="BE240" i="3"/>
  <c r="BE246" i="3"/>
  <c r="BE250" i="3"/>
  <c r="BE252" i="3"/>
  <c r="BE254" i="3"/>
  <c r="BE259" i="3"/>
  <c r="BE268" i="3"/>
  <c r="BE274" i="3"/>
  <c r="BE283" i="3"/>
  <c r="BE288" i="3"/>
  <c r="BE302" i="3"/>
  <c r="BE305" i="3"/>
  <c r="BE308" i="3"/>
  <c r="BE313" i="3"/>
  <c r="BE316" i="3"/>
  <c r="E85" i="2"/>
  <c r="J91" i="2"/>
  <c r="J93" i="2"/>
  <c r="J94" i="2"/>
  <c r="BE147" i="2"/>
  <c r="BE153" i="2"/>
  <c r="BE171" i="2"/>
  <c r="BE180" i="2"/>
  <c r="BE183" i="2"/>
  <c r="BE188" i="2"/>
  <c r="BE197" i="2"/>
  <c r="BE207" i="2"/>
  <c r="BE210" i="2"/>
  <c r="BE214" i="2"/>
  <c r="BE217" i="2"/>
  <c r="BE220" i="2"/>
  <c r="BE226" i="2"/>
  <c r="BE230" i="2"/>
  <c r="BE241" i="2"/>
  <c r="BE249" i="2"/>
  <c r="BE252" i="2"/>
  <c r="BE260" i="2"/>
  <c r="BE271" i="2"/>
  <c r="BE281" i="2"/>
  <c r="BE293" i="2"/>
  <c r="BE295" i="2"/>
  <c r="BE308" i="2"/>
  <c r="BE319" i="2"/>
  <c r="BE342" i="2"/>
  <c r="BE358" i="2"/>
  <c r="BE369" i="2"/>
  <c r="BE376" i="2"/>
  <c r="BE382" i="2"/>
  <c r="BE387" i="2"/>
  <c r="BE392" i="2"/>
  <c r="BE404" i="2"/>
  <c r="BE424" i="2"/>
  <c r="BE428" i="2"/>
  <c r="BE432" i="2"/>
  <c r="BE448" i="2"/>
  <c r="BE454" i="2"/>
  <c r="BE463" i="2"/>
  <c r="BE469" i="2"/>
  <c r="BE485" i="2"/>
  <c r="BE501" i="2"/>
  <c r="BE511" i="2"/>
  <c r="BE516" i="2"/>
  <c r="F93" i="2"/>
  <c r="F94" i="2"/>
  <c r="BE138" i="2"/>
  <c r="BE143" i="2"/>
  <c r="BE150" i="2"/>
  <c r="BE159" i="2"/>
  <c r="BE162" i="2"/>
  <c r="BE165" i="2"/>
  <c r="BE168" i="2"/>
  <c r="BE177" i="2"/>
  <c r="BE191" i="2"/>
  <c r="BE194" i="2"/>
  <c r="BE200" i="2"/>
  <c r="BE203" i="2"/>
  <c r="BE212" i="2"/>
  <c r="BE235" i="2"/>
  <c r="BE239" i="2"/>
  <c r="BE268" i="2"/>
  <c r="BE279" i="2"/>
  <c r="BE284" i="2"/>
  <c r="BE287" i="2"/>
  <c r="BE290" i="2"/>
  <c r="BE303" i="2"/>
  <c r="BE314" i="2"/>
  <c r="BE322" i="2"/>
  <c r="BE324" i="2"/>
  <c r="BE327" i="2"/>
  <c r="BE330" i="2"/>
  <c r="BE333" i="2"/>
  <c r="BE336" i="2"/>
  <c r="BE339" i="2"/>
  <c r="BE345" i="2"/>
  <c r="BE348" i="2"/>
  <c r="BE351" i="2"/>
  <c r="BE354" i="2"/>
  <c r="BE360" i="2"/>
  <c r="BE365" i="2"/>
  <c r="BE373" i="2"/>
  <c r="BE379" i="2"/>
  <c r="BE397" i="2"/>
  <c r="BE407" i="2"/>
  <c r="BE412" i="2"/>
  <c r="BE420" i="2"/>
  <c r="BE438" i="2"/>
  <c r="BE442" i="2"/>
  <c r="BE446" i="2"/>
  <c r="BE457" i="2"/>
  <c r="BE460" i="2"/>
  <c r="BE466" i="2"/>
  <c r="BE475" i="2"/>
  <c r="BE481" i="2"/>
  <c r="BE489" i="2"/>
  <c r="BE495" i="2"/>
  <c r="BE498" i="2"/>
  <c r="BE505" i="2"/>
  <c r="BE508" i="2"/>
  <c r="BE521" i="2"/>
  <c r="BE525" i="2"/>
  <c r="BE533" i="2"/>
  <c r="BE536" i="2"/>
  <c r="BE539" i="2"/>
  <c r="BE542" i="2"/>
  <c r="BE545" i="2"/>
  <c r="BE548" i="2"/>
  <c r="BE551" i="2"/>
  <c r="AS94" i="1"/>
  <c r="F38" i="2"/>
  <c r="BA96" i="1" s="1"/>
  <c r="F39" i="2"/>
  <c r="BB96" i="1" s="1"/>
  <c r="F41" i="2"/>
  <c r="BD96" i="1" s="1"/>
  <c r="J38" i="2"/>
  <c r="AW96" i="1" s="1"/>
  <c r="F40" i="2"/>
  <c r="BC96" i="1" s="1"/>
  <c r="F38" i="3"/>
  <c r="BA97" i="1" s="1"/>
  <c r="F39" i="3"/>
  <c r="BB97" i="1" s="1"/>
  <c r="J38" i="3"/>
  <c r="AW97" i="1" s="1"/>
  <c r="F41" i="3"/>
  <c r="BD97" i="1" s="1"/>
  <c r="F41" i="4"/>
  <c r="BD98" i="1" s="1"/>
  <c r="J38" i="4"/>
  <c r="AW98" i="1" s="1"/>
  <c r="F40" i="4"/>
  <c r="BC98" i="1" s="1"/>
  <c r="F39" i="5"/>
  <c r="BD99" i="1" s="1"/>
  <c r="F37" i="5"/>
  <c r="BB99" i="1" s="1"/>
  <c r="F38" i="7"/>
  <c r="BA102" i="1" s="1"/>
  <c r="BA101" i="1" s="1"/>
  <c r="AW101" i="1" s="1"/>
  <c r="F39" i="7"/>
  <c r="BB102" i="1" s="1"/>
  <c r="BB101" i="1" s="1"/>
  <c r="AX101" i="1" s="1"/>
  <c r="F36" i="6"/>
  <c r="BA100" i="1" s="1"/>
  <c r="J38" i="7"/>
  <c r="AW102" i="1" s="1"/>
  <c r="F37" i="6"/>
  <c r="BB100" i="1" s="1"/>
  <c r="F38" i="6"/>
  <c r="BC100" i="1" s="1"/>
  <c r="F40" i="3"/>
  <c r="BC97" i="1" s="1"/>
  <c r="F38" i="4"/>
  <c r="BA98" i="1" s="1"/>
  <c r="F39" i="4"/>
  <c r="BB98" i="1" s="1"/>
  <c r="J36" i="5"/>
  <c r="AW99" i="1" s="1"/>
  <c r="F36" i="5"/>
  <c r="BA99" i="1" s="1"/>
  <c r="F38" i="5"/>
  <c r="BC99" i="1" s="1"/>
  <c r="F41" i="7"/>
  <c r="BD102" i="1" s="1"/>
  <c r="BD101" i="1" s="1"/>
  <c r="F39" i="6"/>
  <c r="BD100" i="1" s="1"/>
  <c r="F40" i="7"/>
  <c r="BC102" i="1" s="1"/>
  <c r="BC101" i="1" s="1"/>
  <c r="AY101" i="1" s="1"/>
  <c r="J36" i="6"/>
  <c r="AW100" i="1" s="1"/>
  <c r="T136" i="7" l="1"/>
  <c r="T135" i="7"/>
  <c r="P136" i="7"/>
  <c r="P135" i="7"/>
  <c r="AU102" i="1" s="1"/>
  <c r="AU101" i="1" s="1"/>
  <c r="R133" i="5"/>
  <c r="R132" i="5" s="1"/>
  <c r="R135" i="4"/>
  <c r="R134" i="4" s="1"/>
  <c r="T136" i="3"/>
  <c r="T135" i="3" s="1"/>
  <c r="R136" i="2"/>
  <c r="R135" i="2" s="1"/>
  <c r="P136" i="2"/>
  <c r="P135" i="2" s="1"/>
  <c r="AU96" i="1" s="1"/>
  <c r="R136" i="7"/>
  <c r="R135" i="7"/>
  <c r="BK136" i="7"/>
  <c r="J136" i="7"/>
  <c r="J99" i="7" s="1"/>
  <c r="T133" i="5"/>
  <c r="T132" i="5" s="1"/>
  <c r="P133" i="5"/>
  <c r="P132" i="5" s="1"/>
  <c r="AU99" i="1" s="1"/>
  <c r="T135" i="4"/>
  <c r="T134" i="4"/>
  <c r="P135" i="4"/>
  <c r="P134" i="4"/>
  <c r="AU98" i="1" s="1"/>
  <c r="R136" i="3"/>
  <c r="R135" i="3" s="1"/>
  <c r="P136" i="3"/>
  <c r="P135" i="3" s="1"/>
  <c r="AU97" i="1" s="1"/>
  <c r="T136" i="2"/>
  <c r="T135" i="2"/>
  <c r="BK136" i="3"/>
  <c r="J136" i="3"/>
  <c r="J99" i="3" s="1"/>
  <c r="BK135" i="4"/>
  <c r="J135" i="4" s="1"/>
  <c r="J99" i="4" s="1"/>
  <c r="BK133" i="5"/>
  <c r="J133" i="5"/>
  <c r="J97" i="5" s="1"/>
  <c r="J137" i="7"/>
  <c r="J100" i="7" s="1"/>
  <c r="BK129" i="6"/>
  <c r="J129" i="6" s="1"/>
  <c r="J97" i="6" s="1"/>
  <c r="BK135" i="2"/>
  <c r="J135" i="2"/>
  <c r="J98" i="2" s="1"/>
  <c r="J32" i="2" s="1"/>
  <c r="BE112" i="2" s="1"/>
  <c r="J37" i="2" s="1"/>
  <c r="AV96" i="1" s="1"/>
  <c r="AT96" i="1" s="1"/>
  <c r="BD95" i="1"/>
  <c r="BA95" i="1"/>
  <c r="AW95" i="1" s="1"/>
  <c r="BB95" i="1"/>
  <c r="BC95" i="1"/>
  <c r="AY95" i="1" s="1"/>
  <c r="BK135" i="3" l="1"/>
  <c r="J135" i="3"/>
  <c r="J98" i="3" s="1"/>
  <c r="BK132" i="5"/>
  <c r="J132" i="5"/>
  <c r="J96" i="5" s="1"/>
  <c r="J30" i="5" s="1"/>
  <c r="BE111" i="5" s="1"/>
  <c r="F35" i="5" s="1"/>
  <c r="AZ99" i="1" s="1"/>
  <c r="BK135" i="7"/>
  <c r="J135" i="7"/>
  <c r="J98" i="7" s="1"/>
  <c r="BK134" i="4"/>
  <c r="J134" i="4"/>
  <c r="J98" i="4" s="1"/>
  <c r="BK128" i="6"/>
  <c r="J128" i="6"/>
  <c r="J96" i="6" s="1"/>
  <c r="J30" i="6" s="1"/>
  <c r="AU95" i="1"/>
  <c r="AU94" i="1"/>
  <c r="BB94" i="1"/>
  <c r="W31" i="1" s="1"/>
  <c r="F37" i="2"/>
  <c r="AZ96" i="1" s="1"/>
  <c r="AX95" i="1"/>
  <c r="BC94" i="1"/>
  <c r="W32" i="1" s="1"/>
  <c r="BD94" i="1"/>
  <c r="W33" i="1" s="1"/>
  <c r="J114" i="2"/>
  <c r="BA94" i="1"/>
  <c r="W30" i="1" s="1"/>
  <c r="J32" i="3" l="1"/>
  <c r="J114" i="3" s="1"/>
  <c r="J31" i="6"/>
  <c r="J32" i="6" s="1"/>
  <c r="AG100" i="1" s="1"/>
  <c r="J32" i="4"/>
  <c r="J113" i="4" s="1"/>
  <c r="J32" i="7"/>
  <c r="J114" i="7" s="1"/>
  <c r="BE112" i="3"/>
  <c r="J37" i="3" s="1"/>
  <c r="AV97" i="1" s="1"/>
  <c r="AT97" i="1" s="1"/>
  <c r="BE107" i="6"/>
  <c r="J35" i="6" s="1"/>
  <c r="AV100" i="1" s="1"/>
  <c r="AT100" i="1" s="1"/>
  <c r="BE112" i="7"/>
  <c r="BE111" i="4"/>
  <c r="J33" i="7"/>
  <c r="J33" i="3"/>
  <c r="J33" i="4"/>
  <c r="J33" i="2"/>
  <c r="AX94" i="1"/>
  <c r="J37" i="4"/>
  <c r="AV98" i="1" s="1"/>
  <c r="AT98" i="1" s="1"/>
  <c r="AY94" i="1"/>
  <c r="AW94" i="1"/>
  <c r="AK30" i="1" s="1"/>
  <c r="J37" i="7"/>
  <c r="AV102" i="1" s="1"/>
  <c r="AT102" i="1" s="1"/>
  <c r="J109" i="6"/>
  <c r="J34" i="7"/>
  <c r="AG102" i="1" s="1"/>
  <c r="AG101" i="1" s="1"/>
  <c r="J113" i="5"/>
  <c r="J34" i="3"/>
  <c r="AG97" i="1" s="1"/>
  <c r="J35" i="5"/>
  <c r="AV99" i="1" s="1"/>
  <c r="AT99" i="1" s="1"/>
  <c r="J34" i="2"/>
  <c r="AG96" i="1" s="1"/>
  <c r="AN96" i="1" s="1"/>
  <c r="J34" i="4"/>
  <c r="AG98" i="1" s="1"/>
  <c r="AN98" i="1" l="1"/>
  <c r="AN97" i="1"/>
  <c r="J31" i="5"/>
  <c r="AN102" i="1"/>
  <c r="J41" i="6"/>
  <c r="J43" i="4"/>
  <c r="J43" i="7"/>
  <c r="J43" i="3"/>
  <c r="J43" i="2"/>
  <c r="AN100" i="1"/>
  <c r="F35" i="6"/>
  <c r="AZ100" i="1" s="1"/>
  <c r="F37" i="7"/>
  <c r="AZ102" i="1" s="1"/>
  <c r="AZ101" i="1" s="1"/>
  <c r="AV101" i="1" s="1"/>
  <c r="AT101" i="1" s="1"/>
  <c r="AN101" i="1" s="1"/>
  <c r="F37" i="3"/>
  <c r="AZ97" i="1" s="1"/>
  <c r="AG95" i="1"/>
  <c r="J32" i="5"/>
  <c r="AG99" i="1"/>
  <c r="AN99" i="1" s="1"/>
  <c r="F37" i="4"/>
  <c r="AZ98" i="1" s="1"/>
  <c r="J41" i="5" l="1"/>
  <c r="AZ95" i="1"/>
  <c r="AZ94" i="1" s="1"/>
  <c r="W29" i="1" s="1"/>
  <c r="AG94" i="1"/>
  <c r="AK26" i="1" s="1"/>
  <c r="AV94" i="1" l="1"/>
  <c r="AK29" i="1" s="1"/>
  <c r="AV95" i="1"/>
  <c r="AT95" i="1" s="1"/>
  <c r="AN95" i="1" s="1"/>
  <c r="AK35" i="1" l="1"/>
  <c r="AT94" i="1"/>
  <c r="AN94" i="1" s="1"/>
</calcChain>
</file>

<file path=xl/sharedStrings.xml><?xml version="1.0" encoding="utf-8"?>
<sst xmlns="http://schemas.openxmlformats.org/spreadsheetml/2006/main" count="12834" uniqueCount="1376">
  <si>
    <t>Export Komplet</t>
  </si>
  <si>
    <t/>
  </si>
  <si>
    <t>2.0</t>
  </si>
  <si>
    <t>False</t>
  </si>
  <si>
    <t>{7ae077f9-a602-44f3-b767-e670559830cd}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</si>
  <si>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</si>
  <si>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</si>
  <si>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</si>
  <si>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</si>
  <si>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</si>
  <si>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</si>
  <si>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</si>
  <si>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</si>
  <si>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</si>
  <si>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21047A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</si>
  <si>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</si>
  <si>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</si>
  <si>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Hlinky - rekonstrukce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</si>
  <si>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</si>
  <si>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</si>
  <si>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</si>
  <si>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</si>
  <si>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</si>
  <si>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</si>
  <si>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</si>
  <si>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</si>
  <si>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</si>
  <si>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</si>
  <si>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</si>
  <si>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</si>
  <si>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</si>
  <si>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</si>
  <si>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</si>
  <si>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</si>
  <si>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</si>
  <si>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</si>
  <si>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</si>
  <si>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</si>
  <si>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</si>
  <si>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</si>
  <si>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</si>
  <si>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</si>
  <si>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</si>
  <si>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</si>
  <si>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</si>
  <si>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</si>
  <si>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</si>
  <si>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</si>
  <si>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</si>
  <si>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</si>
  <si>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</si>
  <si>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</si>
  <si>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</si>
  <si>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</si>
  <si>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</si>
  <si>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</si>
  <si>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</si>
  <si>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</si>
  <si>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</si>
  <si>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</si>
  <si>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</si>
  <si>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</si>
  <si>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</si>
  <si>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</si>
  <si>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</si>
  <si>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</si>
  <si>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</si>
  <si>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</si>
  <si>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</si>
  <si>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</si>
  <si>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</si>
  <si>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</si>
  <si>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</si>
  <si>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</si>
  <si>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</si>
  <si>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</si>
  <si>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</si>
  <si>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SO100</t>
  </si>
  <si>
    <t>Pozemní komunikace</t>
  </si>
  <si>
    <t>STA</t>
  </si>
  <si>
    <t>{c63e660e-5355-4521-886b-fa41555becbd}</t>
  </si>
  <si>
    <t>2</t>
  </si>
  <si>
    <t>/</t>
  </si>
  <si>
    <t>SO101</t>
  </si>
  <si>
    <t>Komunikace a zpevněné plochy</t>
  </si>
  <si>
    <t>Soupis</t>
  </si>
  <si>
    <t>{0e244d4a-ed10-4a8b-8773-0e708586755b}</t>
  </si>
  <si>
    <t>SO102</t>
  </si>
  <si>
    <t>Stezka pro chodce</t>
  </si>
  <si>
    <t>{9cdab426-dc83-4092-8913-e5313df0d3b4}</t>
  </si>
  <si>
    <t>SO103</t>
  </si>
  <si>
    <t>Tramvajová zastávka Lipová</t>
  </si>
  <si>
    <t>{5d63b4e0-f57c-465e-9414-c7575386453d}</t>
  </si>
  <si>
    <t>SO330</t>
  </si>
  <si>
    <t>Vodovod - úsek tramvajová zastávka Lipová</t>
  </si>
  <si>
    <t>{f80f29a2-535d-4a1b-89a1-b8421e167159}</t>
  </si>
  <si>
    <t>SO90</t>
  </si>
  <si>
    <t>Ostatní rozpočtové náklady</t>
  </si>
  <si>
    <t>{e3b34de5-e77a-4250-99fc-3284021d10db}</t>
  </si>
  <si>
    <t>SO900</t>
  </si>
  <si>
    <t>Přeložka inženýských sítí</t>
  </si>
  <si>
    <t>{962a8b99-2e39-41fa-971b-65a4497428ef}</t>
  </si>
  <si>
    <t>SO901</t>
  </si>
  <si>
    <t>Přeložka vedení a sloupů VO</t>
  </si>
  <si>
    <t>{f6632156-88ab-4400-b8b3-7c09f489c083}</t>
  </si>
  <si>
    <t>KRYCÍ LIST SOUPISU PRACÍ</t>
  </si>
  <si>
    <t>Objekt:</t>
  </si>
  <si>
    <t>SO100 - Pozemní komunikace</t>
  </si>
  <si>
    <t>Soupis:</t>
  </si>
  <si>
    <t>SO101 - Komunikace a zpevněné plochy</t>
  </si>
  <si>
    <t>Náklady z rozpočtu</t>
  </si>
  <si>
    <t>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</si>
  <si>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</si>
  <si>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</si>
  <si>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</si>
  <si>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</si>
  <si>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</si>
  <si>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</si>
  <si>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</si>
  <si>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</si>
  <si>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</si>
  <si>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>VRN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</si>
  <si>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</si>
  <si>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</si>
  <si>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</si>
  <si>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</si>
  <si>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</si>
  <si>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</si>
  <si>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</si>
  <si>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</si>
  <si>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</si>
  <si>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</si>
  <si>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</si>
  <si>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</si>
  <si>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</si>
  <si>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</si>
  <si>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</si>
  <si>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</si>
  <si>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</si>
  <si>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</si>
  <si>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</si>
  <si>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</si>
  <si>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</si>
  <si>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</si>
  <si>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CS ÚRS 2022 01</t>
  </si>
  <si>
    <t>4</t>
  </si>
  <si>
    <t>365477115</t>
  </si>
  <si>
    <t>VV</t>
  </si>
  <si>
    <t>"210.10"</t>
  </si>
  <si>
    <t>77</t>
  </si>
  <si>
    <t>"80% nepoškozených - doprava sklad BKOM"</t>
  </si>
  <si>
    <t>"20% poškozených do suti"</t>
  </si>
  <si>
    <t>113106162</t>
  </si>
  <si>
    <t>Rozebrání dlažeb vozovek z drobných kostek spárované cementovou maltou ručně</t>
  </si>
  <si>
    <t>721996511</t>
  </si>
  <si>
    <t>"210.11"</t>
  </si>
  <si>
    <t>54</t>
  </si>
  <si>
    <t>"100% nepoškozených - doprava sklad BKOM"</t>
  </si>
  <si>
    <t>3</t>
  </si>
  <si>
    <t>113107121</t>
  </si>
  <si>
    <t>Odstranění podkladu z kameniva drceného tl do 100 mm ručně</t>
  </si>
  <si>
    <t>-1654097611</t>
  </si>
  <si>
    <t>113107130</t>
  </si>
  <si>
    <t>Odstranění podkladu z betonu prostého tl do 100 mm ručně</t>
  </si>
  <si>
    <t>1126144590</t>
  </si>
  <si>
    <t>5</t>
  </si>
  <si>
    <t>113107131</t>
  </si>
  <si>
    <t>Odstranění podkladu z betonu prostého tl přes 100 do 150 mm ručně</t>
  </si>
  <si>
    <t>1842994644</t>
  </si>
  <si>
    <t>"210.15"</t>
  </si>
  <si>
    <t>0,25*15</t>
  </si>
  <si>
    <t>"210.16"</t>
  </si>
  <si>
    <t>0,25*95</t>
  </si>
  <si>
    <t>Součet</t>
  </si>
  <si>
    <t>6</t>
  </si>
  <si>
    <t>113107321</t>
  </si>
  <si>
    <t>Odstranění podkladu z kameniva drceného tl do 100 mm strojně pl do 50 m2</t>
  </si>
  <si>
    <t>-1934210266</t>
  </si>
  <si>
    <t>"210.12....SKL3"</t>
  </si>
  <si>
    <t>49</t>
  </si>
  <si>
    <t>7</t>
  </si>
  <si>
    <t>113107172</t>
  </si>
  <si>
    <t>Odstranění podkladu z betonu prostého tl přes 150 do 300 mm strojně pl přes 50 do 200 m2</t>
  </si>
  <si>
    <t>1499399879</t>
  </si>
  <si>
    <t>"210.13"</t>
  </si>
  <si>
    <t>8</t>
  </si>
  <si>
    <t>113107162</t>
  </si>
  <si>
    <t>Odstranění podkladu z kameniva drceného tl přes 100 do 200 mm strojně pl přes 50 do 200 m2</t>
  </si>
  <si>
    <t>1744704522</t>
  </si>
  <si>
    <t>"210.12....SKL1"</t>
  </si>
  <si>
    <t>107</t>
  </si>
  <si>
    <t>9</t>
  </si>
  <si>
    <t>113107163</t>
  </si>
  <si>
    <t>Odstranění podkladu z kameniva drceného tl přes 200 do 300 mm strojně pl přes 50 do 200 m2</t>
  </si>
  <si>
    <t>1605454886</t>
  </si>
  <si>
    <t>"210.12....SKL2"</t>
  </si>
  <si>
    <t>10</t>
  </si>
  <si>
    <t>113107165.1</t>
  </si>
  <si>
    <t>Odstranění podkladu z kameniva drceného tl přes 400 do 500 mm strojně, ručně pl přes 50 do 200 m2</t>
  </si>
  <si>
    <t>-1182542985</t>
  </si>
  <si>
    <t>"210.5"</t>
  </si>
  <si>
    <t>Odstranění náhradního zásypového materiálu</t>
  </si>
  <si>
    <t>NE asfaltového recyklátu (nepoužije na stavbě)</t>
  </si>
  <si>
    <t>z provizorního zapravení rýh (voda, elektro, CETIN)</t>
  </si>
  <si>
    <t>158</t>
  </si>
  <si>
    <t>11</t>
  </si>
  <si>
    <t>113107343</t>
  </si>
  <si>
    <t>Odstranění podkladu živičného tl přes 100 do 150 mm strojně pl do 50 m2</t>
  </si>
  <si>
    <t>-1033579949</t>
  </si>
  <si>
    <t>"210.8"</t>
  </si>
  <si>
    <t>12</t>
  </si>
  <si>
    <t>113107184</t>
  </si>
  <si>
    <t>Odstranění podkladu živičného tl přes 150 do 200 mm strojně pl přes 50 do 200 m2</t>
  </si>
  <si>
    <t>430189487</t>
  </si>
  <si>
    <t>"210.9"</t>
  </si>
  <si>
    <t>13</t>
  </si>
  <si>
    <t>113201112.1</t>
  </si>
  <si>
    <t>Vytrhání obrub kamenných</t>
  </si>
  <si>
    <t>m</t>
  </si>
  <si>
    <t>232631266</t>
  </si>
  <si>
    <t>"20% poškozený - odvoz na skládku"</t>
  </si>
  <si>
    <t>14</t>
  </si>
  <si>
    <t>113202111</t>
  </si>
  <si>
    <t>Vytrhání obrub krajníků obrubníků stojatých</t>
  </si>
  <si>
    <t>259691770</t>
  </si>
  <si>
    <t>95</t>
  </si>
  <si>
    <t>113201112.3</t>
  </si>
  <si>
    <t>Vytrhání stávajíchch zástávkových "kasselských" obrubníků š. 0,4 m, včetně odstranění betonového lože tl. 0,15 m</t>
  </si>
  <si>
    <t>-1511833299</t>
  </si>
  <si>
    <t>"210.14"</t>
  </si>
  <si>
    <t>40</t>
  </si>
  <si>
    <t>16</t>
  </si>
  <si>
    <t>111301111.1</t>
  </si>
  <si>
    <t>Sejmutí drnů tl do 150 mm s přemístěním do 50 m, naložením na dopravní prostředek</t>
  </si>
  <si>
    <t>-17852022</t>
  </si>
  <si>
    <t>"210.1"</t>
  </si>
  <si>
    <t>44</t>
  </si>
  <si>
    <t>17</t>
  </si>
  <si>
    <t>122211101</t>
  </si>
  <si>
    <t>Odkopávky a prokopávky v hornině třídy těžitelnosti I, skupiny 3 ručně VČETNĚ naložení na dopravní prostředek, započtena lepivost</t>
  </si>
  <si>
    <t>m3</t>
  </si>
  <si>
    <t>-1983808720</t>
  </si>
  <si>
    <t>"520.1"</t>
  </si>
  <si>
    <t>"tř. 3 z 60%"6,3*0,6</t>
  </si>
  <si>
    <t>18</t>
  </si>
  <si>
    <t>122311101</t>
  </si>
  <si>
    <t>Odkopávky a prokopávky v hornině třídy těžitelnosti II, skupiny 4 ručně, VČETNĚ naložení na dopravní prostředek, započtena lepivost</t>
  </si>
  <si>
    <t>2050406140</t>
  </si>
  <si>
    <t>"tř. 3 z 40%"6,3*0,4</t>
  </si>
  <si>
    <t>19</t>
  </si>
  <si>
    <t>122251103</t>
  </si>
  <si>
    <t>Odkopávky a prokopávky nezapažené v hornině třídy těžitelnosti I skupiny 3 objem do 100 m3 strojně, VČETNĚ naložení na dopravní prostředek, započtena lepivost</t>
  </si>
  <si>
    <t>1839117139</t>
  </si>
  <si>
    <t>"520.23"</t>
  </si>
  <si>
    <t>výměna podloží</t>
  </si>
  <si>
    <t>"tř. 3 z 60%"58,5*0,6</t>
  </si>
  <si>
    <t>20</t>
  </si>
  <si>
    <t>122351103</t>
  </si>
  <si>
    <t>Odkopávky a prokopávky nezapažené v hornině třídy těžitelnosti II skupiny 4 objem do 100 m3 strojně, VČETNĚ naložení na dopravní prostředek, započtena lepivost</t>
  </si>
  <si>
    <t>1606561736</t>
  </si>
  <si>
    <t>"tř. 3 z 40%"58,5*0,4</t>
  </si>
  <si>
    <t>162211311</t>
  </si>
  <si>
    <t>Vodorovné přemístění výkopku z horniny třídy těžitelnosti I skupiny 1 až 3 stavebním kolečkem do 10 m</t>
  </si>
  <si>
    <t>1425848102</t>
  </si>
  <si>
    <t>3,78</t>
  </si>
  <si>
    <t>22</t>
  </si>
  <si>
    <t>162211321</t>
  </si>
  <si>
    <t>Vodorovné přemístění výkopku z horniny třídy těžitelnosti II skupiny 4 a 5 stavebním kolečkem do 10 m</t>
  </si>
  <si>
    <t>-2065991094</t>
  </si>
  <si>
    <t>2,52</t>
  </si>
  <si>
    <t>23</t>
  </si>
  <si>
    <t>162211319</t>
  </si>
  <si>
    <t>Příplatek k vodorovnému přemístění výkopku z horniny třídy těžitelnosti I skupiny 1 až 3 stavebním kolečkem za každých dalších 10 m</t>
  </si>
  <si>
    <t>1583511973</t>
  </si>
  <si>
    <t>3,78*2</t>
  </si>
  <si>
    <t>24</t>
  </si>
  <si>
    <t>162211329</t>
  </si>
  <si>
    <t>Příplatek k vodorovnému přemístění výkopku z horniny třídy těžitelnosti II skupiny 4 a 5 stavebním kolečkem za každých dalších 10 m</t>
  </si>
  <si>
    <t>1543936234</t>
  </si>
  <si>
    <t>2,52*2</t>
  </si>
  <si>
    <t>25</t>
  </si>
  <si>
    <t>162751116</t>
  </si>
  <si>
    <t>Vodorovné přemístění přes 8 000 do 9000 m výkopku/sypaniny z horniny třídy těžitelnosti I skupiny 1 až 3</t>
  </si>
  <si>
    <t>2121700159</t>
  </si>
  <si>
    <t>0,15*44</t>
  </si>
  <si>
    <t>Mezisoučet</t>
  </si>
  <si>
    <t>3,78+35,10</t>
  </si>
  <si>
    <t>26</t>
  </si>
  <si>
    <t>162751136</t>
  </si>
  <si>
    <t>Vodorovné přemístění přes 8 000 do 9000 m výkopku/sypaniny z horniny třídy těžitelnosti II skupiny 4 a 5</t>
  </si>
  <si>
    <t>-2095040549</t>
  </si>
  <si>
    <t>23,4</t>
  </si>
  <si>
    <t>27</t>
  </si>
  <si>
    <t>171251201</t>
  </si>
  <si>
    <t>Uložení sypaniny na skládky nebo meziskládky</t>
  </si>
  <si>
    <t>908696124</t>
  </si>
  <si>
    <t>6,6</t>
  </si>
  <si>
    <t>38,8</t>
  </si>
  <si>
    <t>25,92</t>
  </si>
  <si>
    <t>28</t>
  </si>
  <si>
    <t>202210201</t>
  </si>
  <si>
    <t xml:space="preserve">Poplatek za skládku zeminy v tř. 1 - 4 </t>
  </si>
  <si>
    <t>-641150279</t>
  </si>
  <si>
    <t>29</t>
  </si>
  <si>
    <t>202210303</t>
  </si>
  <si>
    <t>Poplatek za skládku  "navážky"</t>
  </si>
  <si>
    <t>-1957286496</t>
  </si>
  <si>
    <t>30</t>
  </si>
  <si>
    <t>174111101</t>
  </si>
  <si>
    <t>Zásyp jam, šachet rýh nebo kolem objektů sypaninou se zhutněním ručně</t>
  </si>
  <si>
    <t>-1743668192</t>
  </si>
  <si>
    <t>"520.2"</t>
  </si>
  <si>
    <t>dosypání za obrubníky</t>
  </si>
  <si>
    <t>7,2</t>
  </si>
  <si>
    <t>"520.3"</t>
  </si>
  <si>
    <t>0,9</t>
  </si>
  <si>
    <t>31</t>
  </si>
  <si>
    <t>181311103</t>
  </si>
  <si>
    <t>Rozprostření ornice tl vrstvy do 200 mm v rovině nebo ve svahu do 1:5 ručně</t>
  </si>
  <si>
    <t>-458051432</t>
  </si>
  <si>
    <t>"514.1"</t>
  </si>
  <si>
    <t>35</t>
  </si>
  <si>
    <t>32</t>
  </si>
  <si>
    <t>M</t>
  </si>
  <si>
    <t>103641010V</t>
  </si>
  <si>
    <t>zemina pro terénní úpravy -  ornice</t>
  </si>
  <si>
    <t>t</t>
  </si>
  <si>
    <t>391191613</t>
  </si>
  <si>
    <t>0,15*35*1,6</t>
  </si>
  <si>
    <t>7,2*1,6</t>
  </si>
  <si>
    <t>0,9*1,6</t>
  </si>
  <si>
    <t>33</t>
  </si>
  <si>
    <t>180404111</t>
  </si>
  <si>
    <t>Založení hřišťového trávníku výsevem na vrstvě ornice</t>
  </si>
  <si>
    <t>1095786277</t>
  </si>
  <si>
    <t>"514.2"</t>
  </si>
  <si>
    <t>48</t>
  </si>
  <si>
    <t>34</t>
  </si>
  <si>
    <t>005724100</t>
  </si>
  <si>
    <t>osivo směs travní parková</t>
  </si>
  <si>
    <t>kg</t>
  </si>
  <si>
    <t>86573451</t>
  </si>
  <si>
    <t>89*0,03*1,05</t>
  </si>
  <si>
    <t>167111101</t>
  </si>
  <si>
    <t>Nakládání výkopku z hornin třídy těžitelnosti I, skupiny 1 až 3 do 100 m3 ručně</t>
  </si>
  <si>
    <t>-40031161</t>
  </si>
  <si>
    <t>0,15*35</t>
  </si>
  <si>
    <t>36</t>
  </si>
  <si>
    <t>-1832395503</t>
  </si>
  <si>
    <t>13,35</t>
  </si>
  <si>
    <t>37</t>
  </si>
  <si>
    <t>586844433</t>
  </si>
  <si>
    <t>13,35*2</t>
  </si>
  <si>
    <t>38</t>
  </si>
  <si>
    <t>171152111</t>
  </si>
  <si>
    <t>Uložení sypaniny z hornin nesoudržných a sypkých do násypů zhutněných po vrstvách na 100% PS v aktivní zóně silnic a dálnic - VÝMĚNA PODLOŽÍ</t>
  </si>
  <si>
    <t>2113683456</t>
  </si>
  <si>
    <t>"520.24"</t>
  </si>
  <si>
    <t>58,5</t>
  </si>
  <si>
    <t>39</t>
  </si>
  <si>
    <t>58344171</t>
  </si>
  <si>
    <t>štěrkodrť frakce 0/32</t>
  </si>
  <si>
    <t>-1179966381</t>
  </si>
  <si>
    <t>58,5*1,1*1,05*1,8</t>
  </si>
  <si>
    <t>167151101</t>
  </si>
  <si>
    <t>Nakládání výkopku z hornin třídy těžitelnosti I skupiny 1 až 3 do 100 m3</t>
  </si>
  <si>
    <t>881644388</t>
  </si>
  <si>
    <t>58,5*1,1*1,05</t>
  </si>
  <si>
    <t>41</t>
  </si>
  <si>
    <t>162251102</t>
  </si>
  <si>
    <t>Vodorovné přemístění přes 20 do 50 m výkopku/sypaniny z horniny třídy těžitelnosti I skupiny 1 až 3</t>
  </si>
  <si>
    <t>972763948</t>
  </si>
  <si>
    <t>67,568</t>
  </si>
  <si>
    <t>42</t>
  </si>
  <si>
    <t>181951112.1</t>
  </si>
  <si>
    <t>Úprava pláně v hornině třídy těžitelnosti I, skupiny 1 až 4 se zhutněním</t>
  </si>
  <si>
    <t>-2045026701</t>
  </si>
  <si>
    <t>43</t>
  </si>
  <si>
    <t>181152330.1</t>
  </si>
  <si>
    <t xml:space="preserve">Úprava pláně HTÚ dle předepsaných sklonů vč. případných hutnících pokusů a vystavení protokolů o zkoušce ověření modulu přetvárnosti se zhutněním na požadovanou hodnotu Edef2=30MPa při poměru Edef2/Edef1 dle požadavku ČSN 72006 </t>
  </si>
  <si>
    <t>-2076557199</t>
  </si>
  <si>
    <t xml:space="preserve"> pro daný typ zeminy nacházející se v podloží :  zhutnění na  Edef2=30 MPa </t>
  </si>
  <si>
    <t xml:space="preserve"> pláň pod komunikacemi pro pěší       </t>
  </si>
  <si>
    <t>"520.5"</t>
  </si>
  <si>
    <t>217</t>
  </si>
  <si>
    <t>181152345.1</t>
  </si>
  <si>
    <t xml:space="preserve">Úprava pláně HTÚ dle předepsaných sklonů vč. případných hutnících pokusů a vystavení protokolů o zkoušce ověření modulu přetvárnosti se zhutněním na požadovanou hodnotu Edef2=45MPa při poměru Edef2/Edef1 dle požadavku ČSN 72006 </t>
  </si>
  <si>
    <t>473534519</t>
  </si>
  <si>
    <t xml:space="preserve">pro daný typ zeminy nacházející se v podloží :  zhutnění na  Edef2=45MPa </t>
  </si>
  <si>
    <t xml:space="preserve">pláň pod komunikacemi:  vozovky a pojížděné ZP    </t>
  </si>
  <si>
    <t>"520.4"</t>
  </si>
  <si>
    <t>183</t>
  </si>
  <si>
    <t>Svislé a kompletní konstrukce</t>
  </si>
  <si>
    <t>45</t>
  </si>
  <si>
    <t>961044111</t>
  </si>
  <si>
    <t>Bourání základů z betonu prostého</t>
  </si>
  <si>
    <t>-975256994</t>
  </si>
  <si>
    <t>"210.17"</t>
  </si>
  <si>
    <t>základy SDZ a mobiliáře</t>
  </si>
  <si>
    <t>skryté betonové konstrukce</t>
  </si>
  <si>
    <t>2,98</t>
  </si>
  <si>
    <t>46</t>
  </si>
  <si>
    <t>997013111</t>
  </si>
  <si>
    <t>Vnitrostaveništní doprava suti a vybouraných hmot pro budovy v do 6 m s použitím mechanizace</t>
  </si>
  <si>
    <t>59680232</t>
  </si>
  <si>
    <t>2,98*2,2</t>
  </si>
  <si>
    <t>47</t>
  </si>
  <si>
    <t>997013501</t>
  </si>
  <si>
    <t>Odvoz suti a vybouraných hmot na skládku nebo meziskládku do 1 km se složením</t>
  </si>
  <si>
    <t>-968278866</t>
  </si>
  <si>
    <t>6,556</t>
  </si>
  <si>
    <t>997013509</t>
  </si>
  <si>
    <t>Příplatek k odvozu suti a vybouraných hmot na skládku ZKD 1 km přes 1 km</t>
  </si>
  <si>
    <t>1718896251</t>
  </si>
  <si>
    <t>6,556*8</t>
  </si>
  <si>
    <t>202217904</t>
  </si>
  <si>
    <t>Poplatek za skládku suti s příměsí</t>
  </si>
  <si>
    <t>-1211156701</t>
  </si>
  <si>
    <t>Komunikace pozemní</t>
  </si>
  <si>
    <t>50</t>
  </si>
  <si>
    <t>564851111.1</t>
  </si>
  <si>
    <t>Podklad ze štěrkodrtě ŠDA 0/32  tl 150 mm</t>
  </si>
  <si>
    <t>694365388</t>
  </si>
  <si>
    <t>"520.14"</t>
  </si>
  <si>
    <t>106</t>
  </si>
  <si>
    <t>51</t>
  </si>
  <si>
    <t>564861111.2</t>
  </si>
  <si>
    <t>Podklad ze štěrkodrtě ŠDA 0/63 tl 200 mm</t>
  </si>
  <si>
    <t>-1879662123</t>
  </si>
  <si>
    <t>117</t>
  </si>
  <si>
    <t>52</t>
  </si>
  <si>
    <t>573111112</t>
  </si>
  <si>
    <t>Postřik živičný infiltrační s posypem z asfaltu množství 1 kg/m2</t>
  </si>
  <si>
    <t>-904462202</t>
  </si>
  <si>
    <t>138</t>
  </si>
  <si>
    <t>53</t>
  </si>
  <si>
    <t>577145032.1</t>
  </si>
  <si>
    <t>Asfaltový beton vrstva ložní ACL 16+  tl 50 mm</t>
  </si>
  <si>
    <t>-245349724</t>
  </si>
  <si>
    <t>573231107</t>
  </si>
  <si>
    <t>Postřik živičný spojovací ze silniční emulze v množství 0,40 kg/m2</t>
  </si>
  <si>
    <t>-487885714</t>
  </si>
  <si>
    <t>55</t>
  </si>
  <si>
    <t>577144031.1</t>
  </si>
  <si>
    <t xml:space="preserve">Asfaltový beton vrstva obrusná ACO 11+  tl 50 mm </t>
  </si>
  <si>
    <t>-981016795</t>
  </si>
  <si>
    <t>56</t>
  </si>
  <si>
    <t>599141111V</t>
  </si>
  <si>
    <t>Vyplnění spár  živičnou zálivkou - bez prořezu</t>
  </si>
  <si>
    <t>504215936</t>
  </si>
  <si>
    <t>"520.18"</t>
  </si>
  <si>
    <t>103</t>
  </si>
  <si>
    <t>57</t>
  </si>
  <si>
    <t>564871011.1</t>
  </si>
  <si>
    <t>Podklad ze štěrkodrtě ŠDA 0/32 tl 250 mm</t>
  </si>
  <si>
    <t>-292822838</t>
  </si>
  <si>
    <t>"520.15"</t>
  </si>
  <si>
    <t>58</t>
  </si>
  <si>
    <t>596211112</t>
  </si>
  <si>
    <t>Kladení zámkové dlažby komunikací pro pěší ručně tl 60 mm skupiny A pl přes 100 do 300 m2, včetně lože tl. 40 mm</t>
  </si>
  <si>
    <t>1733655824</t>
  </si>
  <si>
    <t>12+187+8</t>
  </si>
  <si>
    <t>59</t>
  </si>
  <si>
    <t>596211114</t>
  </si>
  <si>
    <t>Příplatek za kombinaci dvou barev u kladení betonových dlažeb komunikací pro pěší ručně tl 60 mm skupiny A</t>
  </si>
  <si>
    <t>1253039832</t>
  </si>
  <si>
    <t>207</t>
  </si>
  <si>
    <t>60</t>
  </si>
  <si>
    <t>59245015.1</t>
  </si>
  <si>
    <t>betonová dlažba "20x20" šedá tl. 60 mm</t>
  </si>
  <si>
    <t>1948196757</t>
  </si>
  <si>
    <t>187*1,03</t>
  </si>
  <si>
    <t>192,61*1,02 'Přepočtené koeficientem množství</t>
  </si>
  <si>
    <t>61</t>
  </si>
  <si>
    <t>59245012.1</t>
  </si>
  <si>
    <t>betonová dlažba "20x10"  antracit tl. 60 mm</t>
  </si>
  <si>
    <t>725046790</t>
  </si>
  <si>
    <t>12*1,03</t>
  </si>
  <si>
    <t>12,36*1,02 'Přepočtené koeficientem množství</t>
  </si>
  <si>
    <t>62</t>
  </si>
  <si>
    <t>59245222.1</t>
  </si>
  <si>
    <t>Reliéfní betonová dlažba "20x10" antracit tl. 60 mm</t>
  </si>
  <si>
    <t>518445677</t>
  </si>
  <si>
    <t>8*1,03</t>
  </si>
  <si>
    <t>8,24*1,02 'Přepočtené koeficientem množství</t>
  </si>
  <si>
    <t>63</t>
  </si>
  <si>
    <t>564871011.2</t>
  </si>
  <si>
    <t>Podklad ze štěrkodrtě ŠDA 0/63 tl 250 mm</t>
  </si>
  <si>
    <t>1338128164</t>
  </si>
  <si>
    <t>"520.17"</t>
  </si>
  <si>
    <t>66</t>
  </si>
  <si>
    <t>64</t>
  </si>
  <si>
    <t>567140111</t>
  </si>
  <si>
    <t>Podklad ze směsi stmelené cementem SC C 1,5/2,0 (SC II) tl 210 mm</t>
  </si>
  <si>
    <t>1373752693</t>
  </si>
  <si>
    <t>41,25</t>
  </si>
  <si>
    <t>65</t>
  </si>
  <si>
    <t>5912411111.</t>
  </si>
  <si>
    <t>Kladení dlažby z kostek drobných z kamene na MC M25 XF3 tl 40 mm</t>
  </si>
  <si>
    <t>-838812457</t>
  </si>
  <si>
    <t>58381015</t>
  </si>
  <si>
    <t>kostka řezanoštípaná dlažební žula 10x10x10cm</t>
  </si>
  <si>
    <t>-510738505</t>
  </si>
  <si>
    <t>55*1,03</t>
  </si>
  <si>
    <t>56,65*1,02 'Přepočtené koeficientem množství</t>
  </si>
  <si>
    <t>Ostatní konstrukce a práce, bourání</t>
  </si>
  <si>
    <t>67</t>
  </si>
  <si>
    <t>966006132.1</t>
  </si>
  <si>
    <t>Demonotáž svislé dopravní značky, vč. sloupku s betonovými patkami, naložení, vodorovné přemístění, složení, poplatek</t>
  </si>
  <si>
    <t>kpl</t>
  </si>
  <si>
    <t>-540517592</t>
  </si>
  <si>
    <t xml:space="preserve">" 210.2"    </t>
  </si>
  <si>
    <t xml:space="preserve">   4</t>
  </si>
  <si>
    <t>70 % nepoškozených - doprava sklad BKOM</t>
  </si>
  <si>
    <t>30% poškozených - odvoz na skládku</t>
  </si>
  <si>
    <t>68</t>
  </si>
  <si>
    <t>966006261.1</t>
  </si>
  <si>
    <t xml:space="preserve">Demontáž PVC parkovacíh dorazu  pod kola,  kotvený dvojicí  šroubů,  vč. očištění a přetřídění k zpětnému použití,  naložení, vododorovné přemístění, složení, poplatek </t>
  </si>
  <si>
    <t>1400134797</t>
  </si>
  <si>
    <t xml:space="preserve">" 210.3"    </t>
  </si>
  <si>
    <t>69</t>
  </si>
  <si>
    <t>966001212.1</t>
  </si>
  <si>
    <t>Demontáž městkého mobiliáře (odpadkové koše, lavičky atd)</t>
  </si>
  <si>
    <t>-1661737372</t>
  </si>
  <si>
    <t>"210.4"</t>
  </si>
  <si>
    <t>odpadkový koš - doprava sklad/ ÚMČ tj. naložení, vodorovné</t>
  </si>
  <si>
    <t>přemístění, složení</t>
  </si>
  <si>
    <t>lavičky - odvoz na skládku tj. naložení, vodorovné přemístění</t>
  </si>
  <si>
    <t>složení, poplatek</t>
  </si>
  <si>
    <t>70</t>
  </si>
  <si>
    <t>916241213.1</t>
  </si>
  <si>
    <t>Osazení obrubníku kamenného stojatého s boční opěrou do lože z betonu prostého C 20/25 XF3</t>
  </si>
  <si>
    <t>-1067434041</t>
  </si>
  <si>
    <t>"520.6"</t>
  </si>
  <si>
    <t>71</t>
  </si>
  <si>
    <t>58380007</t>
  </si>
  <si>
    <t>obrubník kamenný žulový přímý 1000x150x250mm</t>
  </si>
  <si>
    <t>-1735554644</t>
  </si>
  <si>
    <t>17*1,01</t>
  </si>
  <si>
    <t>17,17*1,02 'Přepočtené koeficientem množství</t>
  </si>
  <si>
    <t>72</t>
  </si>
  <si>
    <t>916131213.1</t>
  </si>
  <si>
    <t>Osazení silničního obrubníku betonového stojatého s boční opěrou do lože z betonu prostého C 20/25 XF3</t>
  </si>
  <si>
    <t>-793575284</t>
  </si>
  <si>
    <t>"520.7"</t>
  </si>
  <si>
    <t>105</t>
  </si>
  <si>
    <t>"520.8"</t>
  </si>
  <si>
    <t>"520.9"</t>
  </si>
  <si>
    <t>73</t>
  </si>
  <si>
    <t>59217031</t>
  </si>
  <si>
    <t>obrubník betonový silniční 1000x150x250mm</t>
  </si>
  <si>
    <t>-320635140</t>
  </si>
  <si>
    <t>105*1,01</t>
  </si>
  <si>
    <t>74</t>
  </si>
  <si>
    <t>59217029</t>
  </si>
  <si>
    <t>obrubník betonový silniční nájezdový 1000x150x150mm</t>
  </si>
  <si>
    <t>1268684290</t>
  </si>
  <si>
    <t>3*1,01</t>
  </si>
  <si>
    <t>75</t>
  </si>
  <si>
    <t>59217030</t>
  </si>
  <si>
    <t>obrubník betonový silniční přechodový 1000x150x150-250mm</t>
  </si>
  <si>
    <t>722376721</t>
  </si>
  <si>
    <t>2*1,01</t>
  </si>
  <si>
    <t>76</t>
  </si>
  <si>
    <t>916231213.1</t>
  </si>
  <si>
    <t>Osazení chodníkového obrubníku betonového stojatého s boční opěrou do lože z betonu prostého C 20/25 XF3</t>
  </si>
  <si>
    <t>-772007472</t>
  </si>
  <si>
    <t>"520.10"</t>
  </si>
  <si>
    <t>"520.11"</t>
  </si>
  <si>
    <t>59217019</t>
  </si>
  <si>
    <t>obrubník betonový chodníkový 1000x100x200mm</t>
  </si>
  <si>
    <t>2004246885</t>
  </si>
  <si>
    <t>58*1,01</t>
  </si>
  <si>
    <t>78</t>
  </si>
  <si>
    <t>59217017</t>
  </si>
  <si>
    <t>obrubník betonový chodníkový 1000x100x250mm</t>
  </si>
  <si>
    <t>-2052209852</t>
  </si>
  <si>
    <t>44*1,01</t>
  </si>
  <si>
    <t>79</t>
  </si>
  <si>
    <t>916231293.1</t>
  </si>
  <si>
    <t>Příplatek za řezání obrobníku do oblouku a následné osazení  obrubníku do oblouku</t>
  </si>
  <si>
    <t>28980551</t>
  </si>
  <si>
    <t>80</t>
  </si>
  <si>
    <t>916431112.1</t>
  </si>
  <si>
    <t>Osazení bezbariérového betonového obrubníku do betonového C 20/25 XF3  lože tl 150 mm s boční opěrou, úložná šířka 400 mm</t>
  </si>
  <si>
    <t>991399987</t>
  </si>
  <si>
    <t>"520.12"</t>
  </si>
  <si>
    <t>"520.13"</t>
  </si>
  <si>
    <t>81</t>
  </si>
  <si>
    <t>59217041KS</t>
  </si>
  <si>
    <t>obrubník betonový bezbariérový přímý 100/40/33</t>
  </si>
  <si>
    <t>-1728308164</t>
  </si>
  <si>
    <t>39*1,01</t>
  </si>
  <si>
    <t>82</t>
  </si>
  <si>
    <t>59217040.1</t>
  </si>
  <si>
    <t>obrubník betonový bezbariérový levý 100/40/25-31 NL</t>
  </si>
  <si>
    <t>-958933914</t>
  </si>
  <si>
    <t>1*1,01</t>
  </si>
  <si>
    <t>83</t>
  </si>
  <si>
    <t>59217040.2</t>
  </si>
  <si>
    <t>obrubník betonový bezbariérový levý 100/40/31-33 NL</t>
  </si>
  <si>
    <t>-167928627</t>
  </si>
  <si>
    <t>84</t>
  </si>
  <si>
    <t>59217050.1</t>
  </si>
  <si>
    <t>obrubník betonový bezbariérový pravý 100/40/25-31 NP</t>
  </si>
  <si>
    <t>-141836039</t>
  </si>
  <si>
    <t>85</t>
  </si>
  <si>
    <t>59217050.2</t>
  </si>
  <si>
    <t>obrubník betonový bezbariérový pravý 100/40/31-33 NP</t>
  </si>
  <si>
    <t>215393125</t>
  </si>
  <si>
    <t>86</t>
  </si>
  <si>
    <t>916991121.1</t>
  </si>
  <si>
    <t>Lože pod obrubníky, krajníky nebo obruby z dlažebních kostek z betonu prostého C 20/25 XF3</t>
  </si>
  <si>
    <t>389023575</t>
  </si>
  <si>
    <t>" příplatek za zvětš. bet.lože oburníků nad tl. 10cm /  dle vzor.řezů "</t>
  </si>
  <si>
    <t>" 520.6/ kamenné obrubníky stojaté "               (0,15-0,10)*0,30*17</t>
  </si>
  <si>
    <t>" 520.7,8,9/  bet. silnič. obrubníky stojaté "          (0,15-0,10)*0,30*(105+3+2)</t>
  </si>
  <si>
    <t>" 520.10,11/  bet. chodníkové obrub.stojaté "          (0,15-0,10)*0,25*(44+58)</t>
  </si>
  <si>
    <t>87</t>
  </si>
  <si>
    <t>914111111.1</t>
  </si>
  <si>
    <t>D+M svislé dopravní značky základní velikosti  na ocelový sloupek sloupek nebo stožár, vč. spojovacího matereálu</t>
  </si>
  <si>
    <t>kus</t>
  </si>
  <si>
    <t>-113454977</t>
  </si>
  <si>
    <t>SDZ v reflexní úpravě min. R1, činné plochy SDZ z pozinkovaného</t>
  </si>
  <si>
    <t>plechu FeZn s 2x zahrnutými okraji, dlouhými lištami k uchycení</t>
  </si>
  <si>
    <t>SDZ: IJ4a</t>
  </si>
  <si>
    <t>"520.19"</t>
  </si>
  <si>
    <t>88</t>
  </si>
  <si>
    <t>914511111.2</t>
  </si>
  <si>
    <t>D+M ocelového sloupku 76 mm z nerezové ocel osazeného do monolitického betonového základu C25/30 XF2, vč. dodání sloupku, záslepky a základu</t>
  </si>
  <si>
    <t>-1084578009</t>
  </si>
  <si>
    <t>"520.20"</t>
  </si>
  <si>
    <t>označníky zastávky</t>
  </si>
  <si>
    <t>89</t>
  </si>
  <si>
    <t>938908421</t>
  </si>
  <si>
    <t>Čištění vozovek vodním paprskem pod tlakem 2500 barů</t>
  </si>
  <si>
    <t>-1829209955</t>
  </si>
  <si>
    <t>90</t>
  </si>
  <si>
    <t>915621111</t>
  </si>
  <si>
    <t>Předznačení vodorovného plošného značení</t>
  </si>
  <si>
    <t>-913362750</t>
  </si>
  <si>
    <t>"520.21"</t>
  </si>
  <si>
    <t>12,98</t>
  </si>
  <si>
    <t>"520.22"</t>
  </si>
  <si>
    <t>3,5</t>
  </si>
  <si>
    <t>91</t>
  </si>
  <si>
    <t>915131112</t>
  </si>
  <si>
    <t>Vodorovné dopravní značení přechody pro chodce, šipky, symboly retroreflexní bílá barva</t>
  </si>
  <si>
    <t>-1052729074</t>
  </si>
  <si>
    <t>92</t>
  </si>
  <si>
    <t>915131116</t>
  </si>
  <si>
    <t>Vodorovné dopravní značení přechody pro chodce, šipky, symboly retroreflexní žlutá barva</t>
  </si>
  <si>
    <t>-1132045164</t>
  </si>
  <si>
    <t>93</t>
  </si>
  <si>
    <t>919735111</t>
  </si>
  <si>
    <t>Řezání stávajícího živičného krytu hl do 50 mm</t>
  </si>
  <si>
    <t>506808122</t>
  </si>
  <si>
    <t>Prořez před živičnou zálivkou</t>
  </si>
  <si>
    <t>94</t>
  </si>
  <si>
    <t>919735113</t>
  </si>
  <si>
    <t>Řezání stávajícího živičného krytu hl přes 100 do 150 mm</t>
  </si>
  <si>
    <t>1285321787</t>
  </si>
  <si>
    <t>"210.6"</t>
  </si>
  <si>
    <t>216</t>
  </si>
  <si>
    <t>919735124</t>
  </si>
  <si>
    <t>Řezání stávajícího betonového krytu hl přes 150 do 200 mm</t>
  </si>
  <si>
    <t>1476811468</t>
  </si>
  <si>
    <t>"210.7"</t>
  </si>
  <si>
    <t>96</t>
  </si>
  <si>
    <t>979024443</t>
  </si>
  <si>
    <t>Očištění vybouraných obrubníků a krajníků silničních, od cemtové malty</t>
  </si>
  <si>
    <t>-260602851</t>
  </si>
  <si>
    <t>15*0,8</t>
  </si>
  <si>
    <t>97</t>
  </si>
  <si>
    <t>979054441</t>
  </si>
  <si>
    <t>Očištění vybouraných z desek nebo dlaždic s původním spárováním z kameniva těženého</t>
  </si>
  <si>
    <t>1199898073</t>
  </si>
  <si>
    <t>77*0,8</t>
  </si>
  <si>
    <t>98</t>
  </si>
  <si>
    <t>979071122</t>
  </si>
  <si>
    <t>Očištění dlažebních kostek drobných s původním spárováním živičnou směsí nebo MC</t>
  </si>
  <si>
    <t>2107914399</t>
  </si>
  <si>
    <t>99</t>
  </si>
  <si>
    <t>9972216R2</t>
  </si>
  <si>
    <t>Paletizace kostek, dlažby, obrubníků - naložení a složení, potřebné vodorovné složení</t>
  </si>
  <si>
    <t>-58355957</t>
  </si>
  <si>
    <t>77*0,8*0,255</t>
  </si>
  <si>
    <t>54*0,388</t>
  </si>
  <si>
    <t>15*0,8*0,290</t>
  </si>
  <si>
    <t>100</t>
  </si>
  <si>
    <t>997221571</t>
  </si>
  <si>
    <t>Vodorovná doprava vybouraných hmot do 1 km</t>
  </si>
  <si>
    <t>-2106428042</t>
  </si>
  <si>
    <t>odvoz do skladu Brněnský komunikací, a.s.</t>
  </si>
  <si>
    <t>40,14</t>
  </si>
  <si>
    <t>101</t>
  </si>
  <si>
    <t>997221579</t>
  </si>
  <si>
    <t>Příplatek ZKD 1 km u vodorovné dopravy vybouraných hmot</t>
  </si>
  <si>
    <t>1742264626</t>
  </si>
  <si>
    <t>40,14*7</t>
  </si>
  <si>
    <t>102</t>
  </si>
  <si>
    <t>997221561</t>
  </si>
  <si>
    <t>Vodorovná doprava suti z kusových materiálů do 1 km</t>
  </si>
  <si>
    <t>-1420496460</t>
  </si>
  <si>
    <t>425,549-40,14</t>
  </si>
  <si>
    <t>997221569</t>
  </si>
  <si>
    <t>Příplatek ZKD 1 km u vodorovné dopravy suti z kusových materiálů</t>
  </si>
  <si>
    <t>1442656623</t>
  </si>
  <si>
    <t>385,409*8</t>
  </si>
  <si>
    <t>104</t>
  </si>
  <si>
    <t>202110104</t>
  </si>
  <si>
    <t>Poplatek za skládku živice</t>
  </si>
  <si>
    <t>1473215541</t>
  </si>
  <si>
    <t>15,484+48,15</t>
  </si>
  <si>
    <t>202110105</t>
  </si>
  <si>
    <t>259342250</t>
  </si>
  <si>
    <t>385,409-63,634</t>
  </si>
  <si>
    <t>998223011</t>
  </si>
  <si>
    <t>Přesun hmot pro pozemní komunikace s krytem dlážděným</t>
  </si>
  <si>
    <t>-848884553</t>
  </si>
  <si>
    <t>SO102 - Stezka pro chodce</t>
  </si>
  <si>
    <t>-1980945896</t>
  </si>
  <si>
    <t>-166608465</t>
  </si>
  <si>
    <t>-706126979</t>
  </si>
  <si>
    <t>18,75</t>
  </si>
  <si>
    <t>0,25*30</t>
  </si>
  <si>
    <t>-1830083133</t>
  </si>
  <si>
    <t>106,25</t>
  </si>
  <si>
    <t>113107164.1</t>
  </si>
  <si>
    <t>Odstranění podkladu z kameniva drceného tl přes 300 do 400 mm strojně, ručně pl přes 50 do 200 m2</t>
  </si>
  <si>
    <t>1685887529</t>
  </si>
  <si>
    <t>"210.3"</t>
  </si>
  <si>
    <t>-1174988456</t>
  </si>
  <si>
    <t>125</t>
  </si>
  <si>
    <t>-1290681017</t>
  </si>
  <si>
    <t>-599936174</t>
  </si>
  <si>
    <t>365</t>
  </si>
  <si>
    <t>122251101</t>
  </si>
  <si>
    <t>Odkopávky a prokopávky nezapažené v hornině třídy těžitelnosti I skupiny 3 objem do 20 m3 strojně, VČETNĚ naložení na dopravní prostředek, započtena lepivost</t>
  </si>
  <si>
    <t>492549659</t>
  </si>
  <si>
    <t>"tř. 3 z 60%"15*0,6</t>
  </si>
  <si>
    <t>122351101</t>
  </si>
  <si>
    <t>Odkopávky a prokopávky nezapažené v hornině třídy těžitelnosti II skupiny 4 objem do 20 m3 strojně, VČETNĚ naložení na dopravní prostředek, započtena lepivost</t>
  </si>
  <si>
    <t>1009913558</t>
  </si>
  <si>
    <t>"tř. 3 z 40%"15*0,4</t>
  </si>
  <si>
    <t>-903903704</t>
  </si>
  <si>
    <t>0,15*365</t>
  </si>
  <si>
    <t>1764071278</t>
  </si>
  <si>
    <t>-1885810257</t>
  </si>
  <si>
    <t>54,75</t>
  </si>
  <si>
    <t>-1857094747</t>
  </si>
  <si>
    <t>1889340156</t>
  </si>
  <si>
    <t>-1252288626</t>
  </si>
  <si>
    <t>-1887248290</t>
  </si>
  <si>
    <t>188</t>
  </si>
  <si>
    <t>-1716346480</t>
  </si>
  <si>
    <t>0,15*188*1,6</t>
  </si>
  <si>
    <t>8*1,6</t>
  </si>
  <si>
    <t>1342938907</t>
  </si>
  <si>
    <t>-124543388</t>
  </si>
  <si>
    <t>188*0,03*1,05</t>
  </si>
  <si>
    <t>-1979278053</t>
  </si>
  <si>
    <t>0,15*188</t>
  </si>
  <si>
    <t>-1814000321</t>
  </si>
  <si>
    <t>36,2</t>
  </si>
  <si>
    <t>1197087265</t>
  </si>
  <si>
    <t>36,2*2</t>
  </si>
  <si>
    <t>1042283776</t>
  </si>
  <si>
    <t>-352552503</t>
  </si>
  <si>
    <t>429</t>
  </si>
  <si>
    <t>919721123.1</t>
  </si>
  <si>
    <t>Geomříž 80/80 pro zvýšení únostnosti podloží - podloží asf. stezky v blízkosti stromořadí</t>
  </si>
  <si>
    <t>-2027555564</t>
  </si>
  <si>
    <t>1871652997</t>
  </si>
  <si>
    <t>4,1</t>
  </si>
  <si>
    <t>-1426394844</t>
  </si>
  <si>
    <t>4,1*2,2</t>
  </si>
  <si>
    <t>179066781</t>
  </si>
  <si>
    <t>9,02</t>
  </si>
  <si>
    <t>-522984026</t>
  </si>
  <si>
    <t>9,02*8</t>
  </si>
  <si>
    <t>83294729</t>
  </si>
  <si>
    <t>-1596793847</t>
  </si>
  <si>
    <t>444</t>
  </si>
  <si>
    <t>350251641</t>
  </si>
  <si>
    <t>403</t>
  </si>
  <si>
    <t>565135101.1</t>
  </si>
  <si>
    <t xml:space="preserve">Asfaltový beton vrstva podkladní ACP 16 + tl 50 mm </t>
  </si>
  <si>
    <t>-996205657</t>
  </si>
  <si>
    <t>975936460</t>
  </si>
  <si>
    <t>577143111.1</t>
  </si>
  <si>
    <t>Asfaltový beton vrstva obrusná ACO 8  tl 50 mm</t>
  </si>
  <si>
    <t>-1985412126</t>
  </si>
  <si>
    <t>-1543080748</t>
  </si>
  <si>
    <t>1,5</t>
  </si>
  <si>
    <t>596211110</t>
  </si>
  <si>
    <t>Kladení zámkové dlažby komunikací pro pěší ručně tl 60 mm skupiny A pl do 50 m2, včetně lože tl. 40 mm</t>
  </si>
  <si>
    <t>593581450</t>
  </si>
  <si>
    <t>-2040212158</t>
  </si>
  <si>
    <t>1,5*1,03</t>
  </si>
  <si>
    <t>-670620597</t>
  </si>
  <si>
    <t>426404842</t>
  </si>
  <si>
    <t>545530055</t>
  </si>
  <si>
    <t>21*1,01</t>
  </si>
  <si>
    <t>1903577256</t>
  </si>
  <si>
    <t>(0,15-0,1)*0,25*21</t>
  </si>
  <si>
    <t>(0,15-0,1)*0,25*128</t>
  </si>
  <si>
    <t>916111123.1</t>
  </si>
  <si>
    <t>Osazení obruby z drobných kostek s boční opěrou do lože z betonu prostého C20/25 XF3</t>
  </si>
  <si>
    <t>1113780470</t>
  </si>
  <si>
    <t>128</t>
  </si>
  <si>
    <t>916111123.2</t>
  </si>
  <si>
    <t xml:space="preserve">Příplatek za osazení obruby z drobných kostek s boční opěrou do lože z betonu -  kostky střídavě výškově osazené (2m zapuštěné / 2m s převýšením 4cm, vč. úpravy nivelety rýhy pro osazení </t>
  </si>
  <si>
    <t>-214561795</t>
  </si>
  <si>
    <t>58381015.5</t>
  </si>
  <si>
    <t>kostka řezanoštípaná dlažební žula 12x12x12cm</t>
  </si>
  <si>
    <t>-514469752</t>
  </si>
  <si>
    <t>0,12*128*1,03</t>
  </si>
  <si>
    <t>58381007.8</t>
  </si>
  <si>
    <t>Příplatek za opracování kostky - zaoblené vnitřní hrany, horní hrana hrubě opracovaná - kostka dlažební žula drobná 12/12</t>
  </si>
  <si>
    <t>-1786108920</t>
  </si>
  <si>
    <t>0,12*128</t>
  </si>
  <si>
    <t>310941602</t>
  </si>
  <si>
    <t>"210.05"</t>
  </si>
  <si>
    <t>1822129824</t>
  </si>
  <si>
    <t>12*0,388</t>
  </si>
  <si>
    <t>1001169061</t>
  </si>
  <si>
    <t>4,656</t>
  </si>
  <si>
    <t>497457969</t>
  </si>
  <si>
    <t>4,656*7</t>
  </si>
  <si>
    <t>1705289533</t>
  </si>
  <si>
    <t>162,06-4,656</t>
  </si>
  <si>
    <t>1507648928</t>
  </si>
  <si>
    <t>157,404*8</t>
  </si>
  <si>
    <t>-2082853674</t>
  </si>
  <si>
    <t>56,25</t>
  </si>
  <si>
    <t>-817628522</t>
  </si>
  <si>
    <t>157,404-56,25</t>
  </si>
  <si>
    <t>-472216528</t>
  </si>
  <si>
    <t>SO103 - Tramvajová zastávka Lipová</t>
  </si>
  <si>
    <t>227784326</t>
  </si>
  <si>
    <t>"210.01"</t>
  </si>
  <si>
    <t>113107123</t>
  </si>
  <si>
    <t>Odstranění podkladu z kameniva drceného tl přes 200 do 300 mm ručně</t>
  </si>
  <si>
    <t>-944904539</t>
  </si>
  <si>
    <t>12*0,3</t>
  </si>
  <si>
    <t>1816675808</t>
  </si>
  <si>
    <t>"210.03"</t>
  </si>
  <si>
    <t>57380086</t>
  </si>
  <si>
    <t>-1233634637</t>
  </si>
  <si>
    <t>"60%"3,25*0,6</t>
  </si>
  <si>
    <t>-1913324288</t>
  </si>
  <si>
    <t>"40%"3,25*0,4</t>
  </si>
  <si>
    <t>-1913135747</t>
  </si>
  <si>
    <t>1,95</t>
  </si>
  <si>
    <t>1247035160</t>
  </si>
  <si>
    <t>1,3</t>
  </si>
  <si>
    <t>367521188</t>
  </si>
  <si>
    <t>1,95*2</t>
  </si>
  <si>
    <t>-1913962356</t>
  </si>
  <si>
    <t>1,3*2</t>
  </si>
  <si>
    <t>714535672</t>
  </si>
  <si>
    <t>1915851970</t>
  </si>
  <si>
    <t>-1518388297</t>
  </si>
  <si>
    <t>1,95+1,3</t>
  </si>
  <si>
    <t>1495788857</t>
  </si>
  <si>
    <t>-1086664031</t>
  </si>
  <si>
    <t>-2028774297</t>
  </si>
  <si>
    <t>1549007212</t>
  </si>
  <si>
    <t>1,95*1,6</t>
  </si>
  <si>
    <t>1347167229</t>
  </si>
  <si>
    <t>752129478</t>
  </si>
  <si>
    <t>558478114</t>
  </si>
  <si>
    <t>-542994963</t>
  </si>
  <si>
    <t>1523250840</t>
  </si>
  <si>
    <t>-1379857529</t>
  </si>
  <si>
    <t>880897537</t>
  </si>
  <si>
    <t>74582362</t>
  </si>
  <si>
    <t>"520.04"</t>
  </si>
  <si>
    <t>733943131</t>
  </si>
  <si>
    <t>13*1,01</t>
  </si>
  <si>
    <t>-1009854802</t>
  </si>
  <si>
    <t>(0,15-0,1)*0,25*13</t>
  </si>
  <si>
    <t>270512836</t>
  </si>
  <si>
    <t>12*0,8</t>
  </si>
  <si>
    <t>1614479591</t>
  </si>
  <si>
    <t>12*0,8*0,255</t>
  </si>
  <si>
    <t>-305129027</t>
  </si>
  <si>
    <t>2,448</t>
  </si>
  <si>
    <t>-2064254583</t>
  </si>
  <si>
    <t>2,448*7</t>
  </si>
  <si>
    <t>-218864697</t>
  </si>
  <si>
    <t>11,534-2,448</t>
  </si>
  <si>
    <t>-1670624335</t>
  </si>
  <si>
    <t>9,086*8</t>
  </si>
  <si>
    <t>93630663</t>
  </si>
  <si>
    <t>9,086</t>
  </si>
  <si>
    <t>1132678703</t>
  </si>
  <si>
    <t>SO330 - Vodovod - úsek tramvajová zastávka Lipová</t>
  </si>
  <si>
    <t xml:space="preserve">    4 - Vodorovné konstrukce</t>
  </si>
  <si>
    <t xml:space="preserve">    8 - Trubní vedení</t>
  </si>
  <si>
    <t>-1935785446</t>
  </si>
  <si>
    <t>betonová dlažba</t>
  </si>
  <si>
    <t>1,3*(24-1)</t>
  </si>
  <si>
    <t>113106122</t>
  </si>
  <si>
    <t>Rozebrání dlažeb z kamenných dlaždic komunikací pro pěší ručně, spárované kamenivem nebo cementovou maltou</t>
  </si>
  <si>
    <t>-335751430</t>
  </si>
  <si>
    <t>kamenná dlažba</t>
  </si>
  <si>
    <t>1,3*(1+1)</t>
  </si>
  <si>
    <t>113107124</t>
  </si>
  <si>
    <t>Odstranění podkladu z kameniva drceného tl přes 300 do 400 mm ručně</t>
  </si>
  <si>
    <t>-2098547883</t>
  </si>
  <si>
    <t>2,6</t>
  </si>
  <si>
    <t>29,9</t>
  </si>
  <si>
    <t>113107181</t>
  </si>
  <si>
    <t>Odstranění podkladu živičného tl 50 mm strojně pl přes 50 do 200 m2</t>
  </si>
  <si>
    <t>-1904424559</t>
  </si>
  <si>
    <t>137,8</t>
  </si>
  <si>
    <t>113107186</t>
  </si>
  <si>
    <t>Odstranění podkladu živičného tl 300 mm strojně pl přes 50 do 200 m2</t>
  </si>
  <si>
    <t>607815604</t>
  </si>
  <si>
    <t>asfalt</t>
  </si>
  <si>
    <t>1,3*(145+1-40)</t>
  </si>
  <si>
    <t>113107171</t>
  </si>
  <si>
    <t>Odstranění podkladu z betonu prostého tl 150 mm strojně pl přes 50 do 200 m2</t>
  </si>
  <si>
    <t>-46085130</t>
  </si>
  <si>
    <t>115101201</t>
  </si>
  <si>
    <t>Čerpání vody na dopravní výšku do 10 m průměrný přítok do 500 l/min</t>
  </si>
  <si>
    <t>hod</t>
  </si>
  <si>
    <t>1273441302</t>
  </si>
  <si>
    <t>spodní voda ve výkopu</t>
  </si>
  <si>
    <t>200</t>
  </si>
  <si>
    <t xml:space="preserve">vyčerpání vody z odstraněného potrubí </t>
  </si>
  <si>
    <t>včetně vody vniknutých do výkopu z</t>
  </si>
  <si>
    <t>přívalových deštů</t>
  </si>
  <si>
    <t>115101301</t>
  </si>
  <si>
    <t>Pohotovost čerpací soupravy pro dopravní výšku do 10 m přítok do 500 l/min</t>
  </si>
  <si>
    <t>den</t>
  </si>
  <si>
    <t>-1420092946</t>
  </si>
  <si>
    <t>115001101.1</t>
  </si>
  <si>
    <t>Zřízení, odstranění  - převedení vody potrubím DN do 100 - opakovaně</t>
  </si>
  <si>
    <t>634545116</t>
  </si>
  <si>
    <t>1640182234</t>
  </si>
  <si>
    <t>2+2+2</t>
  </si>
  <si>
    <t>119001421</t>
  </si>
  <si>
    <t>Dočasné zajištění kabelů a kabelových tratí ze 3 volně ložených kabelů</t>
  </si>
  <si>
    <t>1023472796</t>
  </si>
  <si>
    <t>460671112</t>
  </si>
  <si>
    <t>Výstražná fólie pro krytí kabelů šířky 25 cm</t>
  </si>
  <si>
    <t>-10045235</t>
  </si>
  <si>
    <t>46051020R</t>
  </si>
  <si>
    <t>D+M žlabu kabelové do rýhy bez výkopových prací z prefabrikovaných betonových žlabů včetně víka</t>
  </si>
  <si>
    <t>-1424437085</t>
  </si>
  <si>
    <t>132254204</t>
  </si>
  <si>
    <t>Hloubení zapažených rýh š do 2000 mm v hornině třídy těžitelnosti I skupiny 3 objem do 500 m3, VČETNĚ svislého přemístění do 4 m, započtená lepivost</t>
  </si>
  <si>
    <t>-2084978295</t>
  </si>
  <si>
    <t>Celková kubatůra výkopu</t>
  </si>
  <si>
    <t>1.1*1.3*(2.19+2.19)/2</t>
  </si>
  <si>
    <t>0.1*1.3*(2.19+2.41)/2</t>
  </si>
  <si>
    <t>1.3*1.3*(2.41+2.46)/2</t>
  </si>
  <si>
    <t>12*1.3*(2.46+2.29)/2</t>
  </si>
  <si>
    <t>9.2*1.3*(2.29+2.19)/2</t>
  </si>
  <si>
    <t>16.1*1.3*(2.19+2.03)/2</t>
  </si>
  <si>
    <t>1.7*1.3*(2.03+2.03)/2</t>
  </si>
  <si>
    <t>13.5*1.3*(2.03+1.85)/2</t>
  </si>
  <si>
    <t>26.1*1.3*(1.85+1.79)/2</t>
  </si>
  <si>
    <t>38.6*1.3*(1.79+1.69)/2</t>
  </si>
  <si>
    <t>19.3*1.3*(1.69+1.69)/2</t>
  </si>
  <si>
    <t>1*1.3*(1.69+1.66)/2</t>
  </si>
  <si>
    <t>3*1.3*(1.66+1.7)/2</t>
  </si>
  <si>
    <t>2*1.3*(1.7+1.73)/2</t>
  </si>
  <si>
    <t>odpočet</t>
  </si>
  <si>
    <t>-(0,1+0,4)*1,3*(1+1)</t>
  </si>
  <si>
    <t>-(0,1+0,4)*1,3*(24-1-2)</t>
  </si>
  <si>
    <t>-(0,35+0,15)*1,3*(145+1-40)</t>
  </si>
  <si>
    <t>"85%"274,888*0,85</t>
  </si>
  <si>
    <t>132354204</t>
  </si>
  <si>
    <t>Hloubení zapažených rýh š do 2000 mm v hornině třídy těžitelnosti II skupiny 4 objem do 500 m3,  VČETNĚ svislého přemístění do 4 m, započtená lepivost</t>
  </si>
  <si>
    <t>1605160193</t>
  </si>
  <si>
    <t>"15%"274,888*0,15</t>
  </si>
  <si>
    <t>132212222</t>
  </si>
  <si>
    <t>Hloubení zapažených rýh šířky do 2000 mm v nesoudržných horninách třídy těžitelnosti I skupiny 3 ručně, VČETNĚ svislého přemístění do 3 m, započtená lepivost</t>
  </si>
  <si>
    <t>336910810</t>
  </si>
  <si>
    <t>křížení výkopu kabelem CETIN</t>
  </si>
  <si>
    <t>Celková kubatůra</t>
  </si>
  <si>
    <t>2*1.3*2.43</t>
  </si>
  <si>
    <t>-(0,01+0,4)*2*1,3</t>
  </si>
  <si>
    <t>"85%"5,252*0,85</t>
  </si>
  <si>
    <t>132312222</t>
  </si>
  <si>
    <t>Hloubení zapažených rýh šířky do 2000 mm v nesoudržných horninách třídy těžitelnosti II skupiny 4 ručně, VČETNĚ svislého přemístění do 4 m, započtená lepivost</t>
  </si>
  <si>
    <t>-1846099524</t>
  </si>
  <si>
    <t>"15%"5,252*0,15</t>
  </si>
  <si>
    <t>151101101</t>
  </si>
  <si>
    <t>Zřízení příložného pažení a rozepření stěn rýh hl do 2 m</t>
  </si>
  <si>
    <t>-758128349</t>
  </si>
  <si>
    <t>((2.03+1.85)/2)*13,5*2</t>
  </si>
  <si>
    <t>((1.85+1.79)/2)*26,1*2</t>
  </si>
  <si>
    <t>((1.79+1.69)/2)*38,6*2</t>
  </si>
  <si>
    <t>((1.69+1.69)/2)*19,3*2</t>
  </si>
  <si>
    <t>((1.69+1.66)/2)*1*2</t>
  </si>
  <si>
    <t>((1.66+1.7)/2)*3*2</t>
  </si>
  <si>
    <t>((1.7+1.73)/2)*2*2</t>
  </si>
  <si>
    <t>151101111</t>
  </si>
  <si>
    <t>Odstranění příložného pažení a rozepření stěn rýh hl do 2 m</t>
  </si>
  <si>
    <t>-2103139818</t>
  </si>
  <si>
    <t>367,236</t>
  </si>
  <si>
    <t>151101102</t>
  </si>
  <si>
    <t>Zřízení příložného pažení a rozepření stěn rýh hl přes 2 do 4 m</t>
  </si>
  <si>
    <t>522709931</t>
  </si>
  <si>
    <t>((2.19+2.19)/2)*1,1*2</t>
  </si>
  <si>
    <t>((2.19+2.41)/2)*0,1*2</t>
  </si>
  <si>
    <t>((2.41+2.46)/2)*1,3*2</t>
  </si>
  <si>
    <t>2.43*2*2</t>
  </si>
  <si>
    <t>((2.46+2.29)/2)*12*2</t>
  </si>
  <si>
    <t>((2.29+2.19)/2)*9,2*2</t>
  </si>
  <si>
    <t>((2.19+2.03)/2)*16,1*2</t>
  </si>
  <si>
    <t>((2.03+2.03)/2)*1,7*2</t>
  </si>
  <si>
    <t>151101112</t>
  </si>
  <si>
    <t>Odstranění příložného pažení a rozepření stěn rýh hl přes 2 do 4 m</t>
  </si>
  <si>
    <t>807839710</t>
  </si>
  <si>
    <t>194,389</t>
  </si>
  <si>
    <t>513999955</t>
  </si>
  <si>
    <t>233,655+4,464</t>
  </si>
  <si>
    <t>656028151</t>
  </si>
  <si>
    <t>41,233+0,788</t>
  </si>
  <si>
    <t>1861448504</t>
  </si>
  <si>
    <t>238,114</t>
  </si>
  <si>
    <t>42,021</t>
  </si>
  <si>
    <t>1675678172</t>
  </si>
  <si>
    <t>1874598689</t>
  </si>
  <si>
    <t>174151101</t>
  </si>
  <si>
    <t>Zásyp jam, šachet rýh nebo kolem objektů sypaninou se zhutněním</t>
  </si>
  <si>
    <t>-1430219534</t>
  </si>
  <si>
    <t>celková kabatůra</t>
  </si>
  <si>
    <t>358,738</t>
  </si>
  <si>
    <t>6,318</t>
  </si>
  <si>
    <t>obsyp</t>
  </si>
  <si>
    <t>-124,031</t>
  </si>
  <si>
    <t>potrubí</t>
  </si>
  <si>
    <t>-28,849</t>
  </si>
  <si>
    <t>podsyp</t>
  </si>
  <si>
    <t>-19,11</t>
  </si>
  <si>
    <t>bloky prefabrikátové</t>
  </si>
  <si>
    <t>-0,32*2</t>
  </si>
  <si>
    <t>trávník</t>
  </si>
  <si>
    <t>-0,2*48,8</t>
  </si>
  <si>
    <t>58331201.1.1</t>
  </si>
  <si>
    <t>zhutněný zásyp náhradním zásypovým materiálem (plná frakce)</t>
  </si>
  <si>
    <t>972130452</t>
  </si>
  <si>
    <t>182,666*1,1*1,05*1,8</t>
  </si>
  <si>
    <t>175151101</t>
  </si>
  <si>
    <t>Obsypání potrubí strojně sypaninou bez prohození, uloženou do 3 m</t>
  </si>
  <si>
    <t>-1756272465</t>
  </si>
  <si>
    <t>"celková kubatůra"</t>
  </si>
  <si>
    <t>(0,5+0,3)*1,3*147</t>
  </si>
  <si>
    <t>odpočet potrubí</t>
  </si>
  <si>
    <t>-3,14*0,25*0,25*147</t>
  </si>
  <si>
    <t>58341341vl</t>
  </si>
  <si>
    <t>kamenivo drcené drobné frakce 0/4</t>
  </si>
  <si>
    <t>978260715</t>
  </si>
  <si>
    <t>124,031*1,1*1,05*1,8</t>
  </si>
  <si>
    <t>167151111</t>
  </si>
  <si>
    <t>Nakládání výkopku z hornin třídy těžitelnosti I skupiny 1 až 3 přes 100 m3</t>
  </si>
  <si>
    <t>-103486014</t>
  </si>
  <si>
    <t>124,031*1,1*1,05</t>
  </si>
  <si>
    <t>182,666*1,1*1,05</t>
  </si>
  <si>
    <t>0,2*48,8</t>
  </si>
  <si>
    <t>162351103</t>
  </si>
  <si>
    <t>Vodorovné přemístění přes 50 do 500 m výkopku/sypaniny z horniny třídy těžitelnosti I skupiny 1 až 3</t>
  </si>
  <si>
    <t>-717543143</t>
  </si>
  <si>
    <t>363,995</t>
  </si>
  <si>
    <t>1564906832</t>
  </si>
  <si>
    <t>1,3*(40-2,4)</t>
  </si>
  <si>
    <t>736607694</t>
  </si>
  <si>
    <t>0,2*48,8*1,6</t>
  </si>
  <si>
    <t>-1685258906</t>
  </si>
  <si>
    <t>48,8</t>
  </si>
  <si>
    <t>-993652516</t>
  </si>
  <si>
    <t>48,8*0,03*1,05</t>
  </si>
  <si>
    <t>-1488175208</t>
  </si>
  <si>
    <t>358315114</t>
  </si>
  <si>
    <t>Bourání stoky kompletní nebo vybourání otvorů z prostého betonu plochy do 4 m2</t>
  </si>
  <si>
    <t>-1957389771</t>
  </si>
  <si>
    <t>zbytkový beton ve výkopu</t>
  </si>
  <si>
    <t>1,8</t>
  </si>
  <si>
    <t>850421811</t>
  </si>
  <si>
    <t>Bourání stávajícího potrubí z trub litinových DN přes 400 do 500</t>
  </si>
  <si>
    <t>727598990</t>
  </si>
  <si>
    <t>-1163013008</t>
  </si>
  <si>
    <t>1,8*2,2</t>
  </si>
  <si>
    <t>7*0,197</t>
  </si>
  <si>
    <t>-616020917</t>
  </si>
  <si>
    <t>5,339</t>
  </si>
  <si>
    <t>-1126093755</t>
  </si>
  <si>
    <t>5,339*8</t>
  </si>
  <si>
    <t>-1926399224</t>
  </si>
  <si>
    <t>891241821.1</t>
  </si>
  <si>
    <t>Demontáž vodovodních hydrantů podzemních otevřený výkop DN 80 vč. poklopů příslušných armatur vč. odvozu a likvidace dle pokynů investora</t>
  </si>
  <si>
    <t>845522562</t>
  </si>
  <si>
    <t>HZS2212</t>
  </si>
  <si>
    <t>Hodinová zúčtovací sazba instalatér odborný</t>
  </si>
  <si>
    <t>512</t>
  </si>
  <si>
    <t>-1765690042</t>
  </si>
  <si>
    <t>Úprava spoje napojení nového a původního</t>
  </si>
  <si>
    <t xml:space="preserve">potrubí </t>
  </si>
  <si>
    <t>- dvě napojení</t>
  </si>
  <si>
    <t>- jedno napojení - tři lidé po čtyřech hodinách</t>
  </si>
  <si>
    <t>3*4*(1+1)</t>
  </si>
  <si>
    <t>Vodorovné konstrukce</t>
  </si>
  <si>
    <t>451572111</t>
  </si>
  <si>
    <t>Lože pod potrubí otevřený výkop z kameniva drobného těženého</t>
  </si>
  <si>
    <t>1437773369</t>
  </si>
  <si>
    <t>1,1+0,1+1,3+12+9,2+16,1+1,7+13,5+26,1+38,6+19,3+1+3+2+2=147</t>
  </si>
  <si>
    <t>0,1*1,3*147</t>
  </si>
  <si>
    <t>Nakládání výkopku z hornin třídy těžitelnosti I, skupiny 1 až 3 do 100 m3</t>
  </si>
  <si>
    <t>179097002</t>
  </si>
  <si>
    <t>19,11</t>
  </si>
  <si>
    <t>-702068510</t>
  </si>
  <si>
    <t>19,110</t>
  </si>
  <si>
    <t>451311201</t>
  </si>
  <si>
    <t>Zalití zálivkou cementopopílkovou směsí včetně souvisejích prací (ucpávky, utěsnění, zazdívky at.)</t>
  </si>
  <si>
    <t>1677668079</t>
  </si>
  <si>
    <t>3,14*0,25*0,25*(135)</t>
  </si>
  <si>
    <t>452313151.1</t>
  </si>
  <si>
    <t>Prefabrikatový opěrný blotky C 16/20</t>
  </si>
  <si>
    <t>255721860</t>
  </si>
  <si>
    <t>Trubní vedení</t>
  </si>
  <si>
    <t>851421131</t>
  </si>
  <si>
    <t>Montáž potrubí z trub litinových hrdlových s integrovaným těsněním otevřený výkop DN 500</t>
  </si>
  <si>
    <t>449734960</t>
  </si>
  <si>
    <t>115</t>
  </si>
  <si>
    <t>5.OT500C40</t>
  </si>
  <si>
    <t>potrubí DN 500 z tvárné litiny s těžkou protikorozní ochranou se zámkovými spoji, třída Class s tloužkou stěny litiny min 7,2 mm</t>
  </si>
  <si>
    <t>-406955252</t>
  </si>
  <si>
    <t>- vnější povrchová úprava se speciální ochranou</t>
  </si>
  <si>
    <t>- Vnitřní ochrana - odstředěná nanášená cementová vystýlky</t>
  </si>
  <si>
    <t>- Včetně těsnění</t>
  </si>
  <si>
    <t>150*1,01</t>
  </si>
  <si>
    <t>55251469.1</t>
  </si>
  <si>
    <t>zámkový spoj DN 500</t>
  </si>
  <si>
    <t>574881447</t>
  </si>
  <si>
    <t>počet pro tvarovky a nekrácené trouby</t>
  </si>
  <si>
    <t>33*1,01</t>
  </si>
  <si>
    <t>552100011.1</t>
  </si>
  <si>
    <t>elastomerová manžeta na hrdla DN 500</t>
  </si>
  <si>
    <t>-1455383988</t>
  </si>
  <si>
    <t>851321297.1</t>
  </si>
  <si>
    <t>Příplatek za krácení litinové trouby DN 500</t>
  </si>
  <si>
    <t>-1690682511</t>
  </si>
  <si>
    <t>857311310.1</t>
  </si>
  <si>
    <t>Spojka s jištěním proti posunu DN 500 hrdlo-hrdlo vč. spojovacího a těsnícího materiálu spojov. materiál nerez M+D</t>
  </si>
  <si>
    <t>912975056</t>
  </si>
  <si>
    <t>857421131</t>
  </si>
  <si>
    <t>Montáž litinových tvarovek jednoosých hrdlových otevřený výkop s integrovaným těsněním DN 500</t>
  </si>
  <si>
    <t>-1056162185</t>
  </si>
  <si>
    <t>55258425.1</t>
  </si>
  <si>
    <t xml:space="preserve">koleno hrdlové z tvárné litiny MMK-kus DN 500-11,25° </t>
  </si>
  <si>
    <t>182669651</t>
  </si>
  <si>
    <t>55258482.1</t>
  </si>
  <si>
    <t>koleno hrdlové z tvárné litiny MMK-kus DN 500-45°</t>
  </si>
  <si>
    <t>1198684284</t>
  </si>
  <si>
    <t>899721112.1</t>
  </si>
  <si>
    <t>Signální vodič včetně plastových pásků pro uchycení k potrubí 2x Cu 4 mm2</t>
  </si>
  <si>
    <t>1480279961</t>
  </si>
  <si>
    <t>147</t>
  </si>
  <si>
    <t>899722112</t>
  </si>
  <si>
    <t>Krytí potrubí z plastů výstražnou fólií z PVC 25 cm</t>
  </si>
  <si>
    <t>1130205930</t>
  </si>
  <si>
    <t>1+145+1</t>
  </si>
  <si>
    <t>899721119.1</t>
  </si>
  <si>
    <t>Identifikační bod marker</t>
  </si>
  <si>
    <t>1861731742</t>
  </si>
  <si>
    <t>-1873560608</t>
  </si>
  <si>
    <t>140854492</t>
  </si>
  <si>
    <t>-1680549977</t>
  </si>
  <si>
    <t>679987729</t>
  </si>
  <si>
    <t>919735116</t>
  </si>
  <si>
    <t>Řezání stávajícího živičného krytu hl přes 250 do 300 mm</t>
  </si>
  <si>
    <t>-1819792749</t>
  </si>
  <si>
    <t>1,3+(145+1-40)*2</t>
  </si>
  <si>
    <t>919731112</t>
  </si>
  <si>
    <t>Zarovnání styčné plochy podkladu nebo krytu z betonu tl do 150 mm</t>
  </si>
  <si>
    <t>-1959054428</t>
  </si>
  <si>
    <t>213,3</t>
  </si>
  <si>
    <t>-360827243</t>
  </si>
  <si>
    <t>-1333918252</t>
  </si>
  <si>
    <t>185,169*8</t>
  </si>
  <si>
    <t>934845132</t>
  </si>
  <si>
    <t>13,504+97,9</t>
  </si>
  <si>
    <t>363731829</t>
  </si>
  <si>
    <t>185,169-111,404</t>
  </si>
  <si>
    <t>998273102</t>
  </si>
  <si>
    <t>Přesun hmot pro trubní vedení z trub litinových otevřený výkop</t>
  </si>
  <si>
    <t>704833531</t>
  </si>
  <si>
    <t>SO90 - Ostatní rozpočtové náklady</t>
  </si>
  <si>
    <t xml:space="preserve">    9 -  Ostatní konstrukce, bourání</t>
  </si>
  <si>
    <t xml:space="preserve"> Ostatní konstrukce, bourání</t>
  </si>
  <si>
    <t>900600002</t>
  </si>
  <si>
    <t>Poplatky a náklady na zařízení staveniště</t>
  </si>
  <si>
    <t>-2071032814</t>
  </si>
  <si>
    <t>900600004</t>
  </si>
  <si>
    <t>Zřízení a údržba dopr. značení po dobu výstavby, vrácení do pův. stavu</t>
  </si>
  <si>
    <t>-1014933932</t>
  </si>
  <si>
    <t>900600014</t>
  </si>
  <si>
    <t>Provedení veškerých zkoušek prokazující kvalitu díla např. zkoušky zhutnění</t>
  </si>
  <si>
    <t>76946191</t>
  </si>
  <si>
    <t>900600016.1</t>
  </si>
  <si>
    <t>Upřesněná dokumentace pro provedení stavby</t>
  </si>
  <si>
    <t>651386950</t>
  </si>
  <si>
    <t>900600016.2</t>
  </si>
  <si>
    <t>Zpracování dokumentace skutečného provedení stavby</t>
  </si>
  <si>
    <t>1890552220</t>
  </si>
  <si>
    <t>900600019</t>
  </si>
  <si>
    <t>Zpracování geodet. zaměření DSPS pro GIS a MMB OTS</t>
  </si>
  <si>
    <t>-212049023</t>
  </si>
  <si>
    <t>900600020</t>
  </si>
  <si>
    <t>Zaměření rozsahu zásahu do komunikace v programu EZA</t>
  </si>
  <si>
    <t>-1100806049</t>
  </si>
  <si>
    <t>900600022</t>
  </si>
  <si>
    <t>Zalévání a pokos trávníků 2 rok po přejímce dle podmínek</t>
  </si>
  <si>
    <t>974409122</t>
  </si>
  <si>
    <t>900600023</t>
  </si>
  <si>
    <t>Uvedení do původního stavu dotčených ploch stavbou</t>
  </si>
  <si>
    <t>-769584538</t>
  </si>
  <si>
    <t>900600026</t>
  </si>
  <si>
    <t>Provedení komplex. zkoušek technologie (markery)</t>
  </si>
  <si>
    <t>-533784252</t>
  </si>
  <si>
    <t>900600027</t>
  </si>
  <si>
    <t xml:space="preserve">Provozní vlivy      </t>
  </si>
  <si>
    <t>276437048</t>
  </si>
  <si>
    <t>900600029</t>
  </si>
  <si>
    <t>Zajištění vytýčení podzemních sítí dotčených stavbou</t>
  </si>
  <si>
    <t>39652867</t>
  </si>
  <si>
    <t>900600032</t>
  </si>
  <si>
    <t>Vícetisky projektové dokumentace pro potřeby dodavatele stavby</t>
  </si>
  <si>
    <t>-1631850504</t>
  </si>
  <si>
    <t>900600111</t>
  </si>
  <si>
    <t>Ošetření kořenového systému</t>
  </si>
  <si>
    <t>-370925890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</si>
  <si>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</si>
  <si>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</si>
  <si>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</si>
  <si>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</si>
  <si>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</si>
  <si>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</si>
  <si>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</si>
  <si>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</si>
  <si>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stromů bedněním - zřízení, odstranění (23 ks stromů)</t>
  </si>
  <si>
    <t>735118134</t>
  </si>
  <si>
    <t>900600118</t>
  </si>
  <si>
    <t>Náhradní zásobování vodou - cisterny s pitnou vodou  2 ks (opakovaně)</t>
  </si>
  <si>
    <t>1864250740</t>
  </si>
  <si>
    <t>900600145</t>
  </si>
  <si>
    <t>Provedení veškerých zkoušek prokazující kvalitu díla SO 330 - TLAKOVÁ ZKOUŠKA A DESINFEKCE - hlavní řad vodovodu</t>
  </si>
  <si>
    <t>1635593725</t>
  </si>
  <si>
    <t>" tlakové zkoušky, proplach a desinfekce, nezávadnost vody "</t>
  </si>
  <si>
    <t>900600203.1</t>
  </si>
  <si>
    <t>Provedení pasportizace objektů dotčených stavbou</t>
  </si>
  <si>
    <t>-493090003</t>
  </si>
  <si>
    <t>"před zahájením stavby provedené soudním znalcem z oboru"</t>
  </si>
  <si>
    <t>"Předání"</t>
  </si>
  <si>
    <t>"2x....v tištěné podobě"</t>
  </si>
  <si>
    <t>"2x....v digitální podobě"</t>
  </si>
  <si>
    <t>900600301</t>
  </si>
  <si>
    <t>Základní archeologický průzkum</t>
  </si>
  <si>
    <t>1554144375</t>
  </si>
  <si>
    <t>900600303</t>
  </si>
  <si>
    <t>Aktualizace  návrhu DZ po dobu stavby vč. projednání</t>
  </si>
  <si>
    <t>-1514466813</t>
  </si>
  <si>
    <t>900600305</t>
  </si>
  <si>
    <t>Projednání a vyřízení aktualizace vyjádření potřebných k vytýčení sítí</t>
  </si>
  <si>
    <t>906895452</t>
  </si>
  <si>
    <t>900600304</t>
  </si>
  <si>
    <t>Zajištění ZUK a uzavírky vč. projednání</t>
  </si>
  <si>
    <t>-1276801609</t>
  </si>
  <si>
    <t>900600306</t>
  </si>
  <si>
    <t>Aktualizace návrhu definit. dopravního značení; zajištění včetně projednání „stanovení místní úpravy dopravního značení</t>
  </si>
  <si>
    <t>-212169969</t>
  </si>
  <si>
    <t>SO900 - Přeložka inženýských sítí</t>
  </si>
  <si>
    <t>SO901 - Přeložka vedení a sloupů VO</t>
  </si>
  <si>
    <t>M - Práce a dodávky M</t>
  </si>
  <si>
    <t xml:space="preserve">    M02 - Montážní materiál</t>
  </si>
  <si>
    <t xml:space="preserve">    M15 - Zemní práce</t>
  </si>
  <si>
    <t xml:space="preserve">    M16 - Demontáže</t>
  </si>
  <si>
    <t xml:space="preserve">    M30 - Přidružené práce</t>
  </si>
  <si>
    <t>Práce a dodávky M</t>
  </si>
  <si>
    <t>M02</t>
  </si>
  <si>
    <t>Montážní materiál</t>
  </si>
  <si>
    <t>02EM02</t>
  </si>
  <si>
    <t>D+M  Kabel s měděným jádrem CYKY-J 4x16</t>
  </si>
  <si>
    <t>-558409090</t>
  </si>
  <si>
    <t>240</t>
  </si>
  <si>
    <t>02EM03</t>
  </si>
  <si>
    <t>D+M  Elektrovýzbroj stožáru pro 1 okruh</t>
  </si>
  <si>
    <t>ks</t>
  </si>
  <si>
    <t>1448758275</t>
  </si>
  <si>
    <t>Elektrovýzbroj stožáru (stožárová svorkovnice) pro 1 okruh</t>
  </si>
  <si>
    <t xml:space="preserve"> pro 1 okruh, pro styk kabelů </t>
  </si>
  <si>
    <t>2x CYKY-J 4x16mm2, včetně krytu, pro pojistku 1xE27, IP54</t>
  </si>
  <si>
    <t>02EM05</t>
  </si>
  <si>
    <t>D+M  Pojistka E27, 6A</t>
  </si>
  <si>
    <t>-754033388</t>
  </si>
  <si>
    <t>02EM07</t>
  </si>
  <si>
    <t>D+M  Korugovaná chránička DN63</t>
  </si>
  <si>
    <t>1484072969</t>
  </si>
  <si>
    <t>02EM09</t>
  </si>
  <si>
    <t>D+M  Drát FeZn d10</t>
  </si>
  <si>
    <t>-216428233</t>
  </si>
  <si>
    <t>02EM10</t>
  </si>
  <si>
    <t>D+M  Svorka spojovací DRÁT - DRÁT, ochrana proti korozi</t>
  </si>
  <si>
    <t>2036283484</t>
  </si>
  <si>
    <t>02EM11</t>
  </si>
  <si>
    <t>D+M  Zelenožlutý izolační návlek</t>
  </si>
  <si>
    <t>-289699768</t>
  </si>
  <si>
    <t>02EM12</t>
  </si>
  <si>
    <t>D+M  Výstražná fólie š.220mm červená - VO</t>
  </si>
  <si>
    <t>1848998716</t>
  </si>
  <si>
    <t>205</t>
  </si>
  <si>
    <t>02EM15</t>
  </si>
  <si>
    <t>M  Napojení kabelu na stávající osvětlení</t>
  </si>
  <si>
    <t>-481590311</t>
  </si>
  <si>
    <t>02EM17</t>
  </si>
  <si>
    <t>M  Ukončení kabelů do 4x16mm2</t>
  </si>
  <si>
    <t>-1657133850</t>
  </si>
  <si>
    <t>02EM18</t>
  </si>
  <si>
    <t>M  Sváry uzemnění v zemi, vč. antikorozní ochrany</t>
  </si>
  <si>
    <t>1206783144</t>
  </si>
  <si>
    <t>02EM19</t>
  </si>
  <si>
    <t>M  Utěsnění kabelu v chráničce proti vodě</t>
  </si>
  <si>
    <t>2042273115</t>
  </si>
  <si>
    <t>02EM20</t>
  </si>
  <si>
    <t>M  Drobný montážní materiál</t>
  </si>
  <si>
    <t>-1658164993</t>
  </si>
  <si>
    <t>M15</t>
  </si>
  <si>
    <t>15EM01</t>
  </si>
  <si>
    <t>M  Vytýčení trasy</t>
  </si>
  <si>
    <t>-927217635</t>
  </si>
  <si>
    <t>189</t>
  </si>
  <si>
    <t>15EM02</t>
  </si>
  <si>
    <t>D  Vytýčení stávajícíh inženýrských sítí</t>
  </si>
  <si>
    <t>-144291260</t>
  </si>
  <si>
    <t>15EM05</t>
  </si>
  <si>
    <t>M  Výkop a zához rýhy 350x600mm, tř.zem.3, v chodníku</t>
  </si>
  <si>
    <t>-998574080</t>
  </si>
  <si>
    <t>Kompletní výkop 350x600mm, vč. pískového lože 100/100mm, zahrnutí, hutnění a provizorní úpravy terénu.</t>
  </si>
  <si>
    <t>180</t>
  </si>
  <si>
    <t>15EM06</t>
  </si>
  <si>
    <t>M  Výkop a zához rýhy 350x800mm, tř.zem.3, ve volném terénu</t>
  </si>
  <si>
    <t>415349469</t>
  </si>
  <si>
    <t>Kompletní výkop 350x800mm, vč. pískového lože 100/100mm, zahrnutí, hutnění a provizorní úpravy terénu.</t>
  </si>
  <si>
    <t>15EM09</t>
  </si>
  <si>
    <t>Odvoz přebytečné zeminy 9 km, uložení, poplatek za skládku</t>
  </si>
  <si>
    <t>1422664041</t>
  </si>
  <si>
    <t>M16</t>
  </si>
  <si>
    <t>Demontáže</t>
  </si>
  <si>
    <t>16EM03</t>
  </si>
  <si>
    <t>Demontáž s odpojením stávajících kabelů ke stožárům VO</t>
  </si>
  <si>
    <t>-1032119011</t>
  </si>
  <si>
    <t>Stávající kabel VO bude odpojen a demontován pro 9 ks stožárů VO</t>
  </si>
  <si>
    <t>M30</t>
  </si>
  <si>
    <t>Přidružené práce</t>
  </si>
  <si>
    <t>30EM01</t>
  </si>
  <si>
    <t>M  Digitální zaměření</t>
  </si>
  <si>
    <t>1343567856</t>
  </si>
  <si>
    <t>30EM02</t>
  </si>
  <si>
    <t>M  Měření intenzity osvětlení</t>
  </si>
  <si>
    <t>2139588382</t>
  </si>
  <si>
    <t>30EM03</t>
  </si>
  <si>
    <t>M  Výchozí revize el.zařízení včetně vyhotovení revizní zprávy</t>
  </si>
  <si>
    <t>-815966367</t>
  </si>
  <si>
    <t>2x v tištěné podobě, 2x v digitální podobě</t>
  </si>
  <si>
    <t>předáno</t>
  </si>
  <si>
    <t>Náklady ze soupisu prací</t>
  </si>
  <si>
    <t xml:space="preserve">Celkové náklady za stavbu </t>
  </si>
  <si>
    <t xml:space="preserve"> Náklady ze soupisu prací</t>
  </si>
  <si>
    <t>Celkové náklady za 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</si>
</sst>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4"/>
  <sheetViews>
    <sheetView showGridLines="0" tabSelected="1" topLeftCell="A64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56" t="s">
        <v>5</v>
      </c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65" t="s">
        <v>14</v>
      </c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R5" s="21"/>
      <c r="BE5" s="262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66" t="s">
        <v>17</v>
      </c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R6" s="21"/>
      <c r="BE6" s="263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63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63"/>
      <c r="BS8" s="18" t="s">
        <v>6</v>
      </c>
    </row>
    <row r="9" spans="1:74" s="1" customFormat="1" ht="14.45" customHeight="1">
      <c r="B9" s="21"/>
      <c r="AR9" s="21"/>
      <c r="BE9" s="263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63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63"/>
      <c r="BS11" s="18" t="s">
        <v>6</v>
      </c>
    </row>
    <row r="12" spans="1:74" s="1" customFormat="1" ht="6.95" customHeight="1">
      <c r="B12" s="21"/>
      <c r="AR12" s="21"/>
      <c r="BE12" s="263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63"/>
      <c r="BS13" s="18" t="s">
        <v>6</v>
      </c>
    </row>
    <row r="14" spans="1:74" ht="12.75">
      <c r="B14" s="21"/>
      <c r="E14" s="267" t="s">
        <v>27</v>
      </c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8" t="s">
        <v>25</v>
      </c>
      <c r="AN14" s="30" t="s">
        <v>27</v>
      </c>
      <c r="AR14" s="21"/>
      <c r="BE14" s="263"/>
      <c r="BS14" s="18" t="s">
        <v>6</v>
      </c>
    </row>
    <row r="15" spans="1:74" s="1" customFormat="1" ht="6.95" customHeight="1">
      <c r="B15" s="21"/>
      <c r="AR15" s="21"/>
      <c r="BE15" s="263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63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63"/>
      <c r="BS17" s="18" t="s">
        <v>29</v>
      </c>
    </row>
    <row r="18" spans="1:71" s="1" customFormat="1" ht="6.95" customHeight="1">
      <c r="B18" s="21"/>
      <c r="AR18" s="21"/>
      <c r="BE18" s="263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63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63"/>
      <c r="BS20" s="18" t="s">
        <v>29</v>
      </c>
    </row>
    <row r="21" spans="1:71" s="1" customFormat="1" ht="6.95" customHeight="1">
      <c r="B21" s="21"/>
      <c r="AR21" s="21"/>
      <c r="BE21" s="263"/>
    </row>
    <row r="22" spans="1:71" s="1" customFormat="1" ht="12" customHeight="1">
      <c r="B22" s="21"/>
      <c r="D22" s="28" t="s">
        <v>32</v>
      </c>
      <c r="AR22" s="21"/>
      <c r="BE22" s="263"/>
    </row>
    <row r="23" spans="1:71" s="1" customFormat="1" ht="16.5" customHeight="1">
      <c r="B23" s="21"/>
      <c r="E23" s="269" t="s">
        <v>1</v>
      </c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R23" s="21"/>
      <c r="BE23" s="263"/>
    </row>
    <row r="24" spans="1:71" s="1" customFormat="1" ht="6.95" customHeight="1">
      <c r="B24" s="21"/>
      <c r="AR24" s="21"/>
      <c r="BE24" s="263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63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3">
        <f>ROUND(AG94,0)</f>
        <v>0</v>
      </c>
      <c r="AL26" s="254"/>
      <c r="AM26" s="254"/>
      <c r="AN26" s="254"/>
      <c r="AO26" s="254"/>
      <c r="AP26" s="33"/>
      <c r="AQ26" s="33"/>
      <c r="AR26" s="34"/>
      <c r="BE26" s="263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63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55" t="s">
        <v>34</v>
      </c>
      <c r="M28" s="255"/>
      <c r="N28" s="255"/>
      <c r="O28" s="255"/>
      <c r="P28" s="255"/>
      <c r="Q28" s="33"/>
      <c r="R28" s="33"/>
      <c r="S28" s="33"/>
      <c r="T28" s="33"/>
      <c r="U28" s="33"/>
      <c r="V28" s="33"/>
      <c r="W28" s="255" t="s">
        <v>35</v>
      </c>
      <c r="X28" s="255"/>
      <c r="Y28" s="255"/>
      <c r="Z28" s="255"/>
      <c r="AA28" s="255"/>
      <c r="AB28" s="255"/>
      <c r="AC28" s="255"/>
      <c r="AD28" s="255"/>
      <c r="AE28" s="255"/>
      <c r="AF28" s="33"/>
      <c r="AG28" s="33"/>
      <c r="AH28" s="33"/>
      <c r="AI28" s="33"/>
      <c r="AJ28" s="33"/>
      <c r="AK28" s="255" t="s">
        <v>36</v>
      </c>
      <c r="AL28" s="255"/>
      <c r="AM28" s="255"/>
      <c r="AN28" s="255"/>
      <c r="AO28" s="255"/>
      <c r="AP28" s="33"/>
      <c r="AQ28" s="33"/>
      <c r="AR28" s="34"/>
      <c r="BE28" s="263"/>
    </row>
    <row r="29" spans="1:71" s="3" customFormat="1" ht="14.45" customHeight="1">
      <c r="B29" s="38"/>
      <c r="D29" s="28" t="s">
        <v>37</v>
      </c>
      <c r="F29" s="28" t="s">
        <v>38</v>
      </c>
      <c r="L29" s="249">
        <v>0.21</v>
      </c>
      <c r="M29" s="248"/>
      <c r="N29" s="248"/>
      <c r="O29" s="248"/>
      <c r="P29" s="248"/>
      <c r="W29" s="247">
        <f>ROUND(AZ94, 0)</f>
        <v>0</v>
      </c>
      <c r="X29" s="248"/>
      <c r="Y29" s="248"/>
      <c r="Z29" s="248"/>
      <c r="AA29" s="248"/>
      <c r="AB29" s="248"/>
      <c r="AC29" s="248"/>
      <c r="AD29" s="248"/>
      <c r="AE29" s="248"/>
      <c r="AK29" s="247">
        <f>ROUND(AV94, 0)</f>
        <v>0</v>
      </c>
      <c r="AL29" s="248"/>
      <c r="AM29" s="248"/>
      <c r="AN29" s="248"/>
      <c r="AO29" s="248"/>
      <c r="AR29" s="38"/>
      <c r="BE29" s="264"/>
    </row>
    <row r="30" spans="1:71" s="3" customFormat="1" ht="14.45" customHeight="1">
      <c r="B30" s="38"/>
      <c r="F30" s="28" t="s">
        <v>39</v>
      </c>
      <c r="L30" s="249">
        <v>0.15</v>
      </c>
      <c r="M30" s="248"/>
      <c r="N30" s="248"/>
      <c r="O30" s="248"/>
      <c r="P30" s="248"/>
      <c r="W30" s="247">
        <f>ROUND(BA94, 0)</f>
        <v>0</v>
      </c>
      <c r="X30" s="248"/>
      <c r="Y30" s="248"/>
      <c r="Z30" s="248"/>
      <c r="AA30" s="248"/>
      <c r="AB30" s="248"/>
      <c r="AC30" s="248"/>
      <c r="AD30" s="248"/>
      <c r="AE30" s="248"/>
      <c r="AK30" s="247">
        <f>ROUND(AW94, 0)</f>
        <v>0</v>
      </c>
      <c r="AL30" s="248"/>
      <c r="AM30" s="248"/>
      <c r="AN30" s="248"/>
      <c r="AO30" s="248"/>
      <c r="AR30" s="38"/>
      <c r="BE30" s="264"/>
    </row>
    <row r="31" spans="1:71" s="3" customFormat="1" ht="14.45" hidden="1" customHeight="1">
      <c r="B31" s="38"/>
      <c r="F31" s="28" t="s">
        <v>40</v>
      </c>
      <c r="L31" s="249">
        <v>0.21</v>
      </c>
      <c r="M31" s="248"/>
      <c r="N31" s="248"/>
      <c r="O31" s="248"/>
      <c r="P31" s="248"/>
      <c r="W31" s="247">
        <f>ROUND(BB94, 0)</f>
        <v>0</v>
      </c>
      <c r="X31" s="248"/>
      <c r="Y31" s="248"/>
      <c r="Z31" s="248"/>
      <c r="AA31" s="248"/>
      <c r="AB31" s="248"/>
      <c r="AC31" s="248"/>
      <c r="AD31" s="248"/>
      <c r="AE31" s="248"/>
      <c r="AK31" s="247">
        <v>0</v>
      </c>
      <c r="AL31" s="248"/>
      <c r="AM31" s="248"/>
      <c r="AN31" s="248"/>
      <c r="AO31" s="248"/>
      <c r="AR31" s="38"/>
      <c r="BE31" s="264"/>
    </row>
    <row r="32" spans="1:71" s="3" customFormat="1" ht="14.45" hidden="1" customHeight="1">
      <c r="B32" s="38"/>
      <c r="F32" s="28" t="s">
        <v>41</v>
      </c>
      <c r="L32" s="249">
        <v>0.15</v>
      </c>
      <c r="M32" s="248"/>
      <c r="N32" s="248"/>
      <c r="O32" s="248"/>
      <c r="P32" s="248"/>
      <c r="W32" s="247">
        <f>ROUND(BC94, 0)</f>
        <v>0</v>
      </c>
      <c r="X32" s="248"/>
      <c r="Y32" s="248"/>
      <c r="Z32" s="248"/>
      <c r="AA32" s="248"/>
      <c r="AB32" s="248"/>
      <c r="AC32" s="248"/>
      <c r="AD32" s="248"/>
      <c r="AE32" s="248"/>
      <c r="AK32" s="247">
        <v>0</v>
      </c>
      <c r="AL32" s="248"/>
      <c r="AM32" s="248"/>
      <c r="AN32" s="248"/>
      <c r="AO32" s="248"/>
      <c r="AR32" s="38"/>
      <c r="BE32" s="264"/>
    </row>
    <row r="33" spans="1:57" s="3" customFormat="1" ht="14.45" hidden="1" customHeight="1">
      <c r="B33" s="38"/>
      <c r="F33" s="28" t="s">
        <v>42</v>
      </c>
      <c r="L33" s="249">
        <v>0</v>
      </c>
      <c r="M33" s="248"/>
      <c r="N33" s="248"/>
      <c r="O33" s="248"/>
      <c r="P33" s="248"/>
      <c r="W33" s="247">
        <f>ROUND(BD94, 0)</f>
        <v>0</v>
      </c>
      <c r="X33" s="248"/>
      <c r="Y33" s="248"/>
      <c r="Z33" s="248"/>
      <c r="AA33" s="248"/>
      <c r="AB33" s="248"/>
      <c r="AC33" s="248"/>
      <c r="AD33" s="248"/>
      <c r="AE33" s="248"/>
      <c r="AK33" s="247">
        <v>0</v>
      </c>
      <c r="AL33" s="248"/>
      <c r="AM33" s="248"/>
      <c r="AN33" s="248"/>
      <c r="AO33" s="248"/>
      <c r="AR33" s="38"/>
      <c r="BE33" s="264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63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61" t="s">
        <v>45</v>
      </c>
      <c r="Y35" s="259"/>
      <c r="Z35" s="259"/>
      <c r="AA35" s="259"/>
      <c r="AB35" s="259"/>
      <c r="AC35" s="41"/>
      <c r="AD35" s="41"/>
      <c r="AE35" s="41"/>
      <c r="AF35" s="41"/>
      <c r="AG35" s="41"/>
      <c r="AH35" s="41"/>
      <c r="AI35" s="41"/>
      <c r="AJ35" s="41"/>
      <c r="AK35" s="258">
        <f>SUM(AK26:AK33)</f>
        <v>0</v>
      </c>
      <c r="AL35" s="259"/>
      <c r="AM35" s="259"/>
      <c r="AN35" s="259"/>
      <c r="AO35" s="260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21047A</v>
      </c>
      <c r="AR84" s="52"/>
    </row>
    <row r="85" spans="1:91" s="5" customFormat="1" ht="36.950000000000003" customHeight="1">
      <c r="B85" s="53"/>
      <c r="C85" s="54" t="s">
        <v>16</v>
      </c>
      <c r="L85" s="250" t="str">
        <f>K6</f>
        <v>Brno, Hlinky - rekonstrukce vodovodu</v>
      </c>
      <c r="M85" s="251"/>
      <c r="N85" s="251"/>
      <c r="O85" s="251"/>
      <c r="P85" s="251"/>
      <c r="Q85" s="251"/>
      <c r="R85" s="251"/>
      <c r="S85" s="251"/>
      <c r="T85" s="251"/>
      <c r="U85" s="251"/>
      <c r="V85" s="251"/>
      <c r="W85" s="251"/>
      <c r="X85" s="251"/>
      <c r="Y85" s="251"/>
      <c r="Z85" s="251"/>
      <c r="AA85" s="251"/>
      <c r="AB85" s="251"/>
      <c r="AC85" s="251"/>
      <c r="AD85" s="251"/>
      <c r="AE85" s="251"/>
      <c r="AF85" s="251"/>
      <c r="AG85" s="251"/>
      <c r="AH85" s="251"/>
      <c r="AI85" s="251"/>
      <c r="AJ85" s="251"/>
      <c r="AK85" s="251"/>
      <c r="AL85" s="251"/>
      <c r="AM85" s="251"/>
      <c r="AN85" s="251"/>
      <c r="AO85" s="251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52" t="str">
        <f>IF(AN8= "","",AN8)</f>
        <v/>
      </c>
      <c r="AN87" s="252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31" t="str">
        <f>IF(E17="","",E17)</f>
        <v xml:space="preserve"> </v>
      </c>
      <c r="AN89" s="232"/>
      <c r="AO89" s="232"/>
      <c r="AP89" s="232"/>
      <c r="AQ89" s="33"/>
      <c r="AR89" s="34"/>
      <c r="AS89" s="227" t="s">
        <v>53</v>
      </c>
      <c r="AT89" s="228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31" t="str">
        <f>IF(E20="","",E20)</f>
        <v xml:space="preserve"> </v>
      </c>
      <c r="AN90" s="232"/>
      <c r="AO90" s="232"/>
      <c r="AP90" s="232"/>
      <c r="AQ90" s="33"/>
      <c r="AR90" s="34"/>
      <c r="AS90" s="229"/>
      <c r="AT90" s="230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29"/>
      <c r="AT91" s="230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33" t="s">
        <v>54</v>
      </c>
      <c r="D92" s="234"/>
      <c r="E92" s="234"/>
      <c r="F92" s="234"/>
      <c r="G92" s="234"/>
      <c r="H92" s="61"/>
      <c r="I92" s="236" t="s">
        <v>55</v>
      </c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  <c r="AC92" s="234"/>
      <c r="AD92" s="234"/>
      <c r="AE92" s="234"/>
      <c r="AF92" s="234"/>
      <c r="AG92" s="235" t="s">
        <v>56</v>
      </c>
      <c r="AH92" s="234"/>
      <c r="AI92" s="234"/>
      <c r="AJ92" s="234"/>
      <c r="AK92" s="234"/>
      <c r="AL92" s="234"/>
      <c r="AM92" s="234"/>
      <c r="AN92" s="236" t="s">
        <v>57</v>
      </c>
      <c r="AO92" s="234"/>
      <c r="AP92" s="237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45">
        <f>ROUND(AG95+SUM(AG99:AG101),0)</f>
        <v>0</v>
      </c>
      <c r="AH94" s="245"/>
      <c r="AI94" s="245"/>
      <c r="AJ94" s="245"/>
      <c r="AK94" s="245"/>
      <c r="AL94" s="245"/>
      <c r="AM94" s="245"/>
      <c r="AN94" s="246">
        <f t="shared" ref="AN94:AN102" si="0">SUM(AG94,AT94)</f>
        <v>0</v>
      </c>
      <c r="AO94" s="246"/>
      <c r="AP94" s="246"/>
      <c r="AQ94" s="73" t="s">
        <v>1</v>
      </c>
      <c r="AR94" s="69"/>
      <c r="AS94" s="74">
        <f>ROUND(AS95+SUM(AS99:AS101),0)</f>
        <v>0</v>
      </c>
      <c r="AT94" s="75">
        <f t="shared" ref="AT94:AT102" si="1">ROUND(SUM(AV94:AW94),0)</f>
        <v>0</v>
      </c>
      <c r="AU94" s="76">
        <f>ROUND(AU95+SUM(AU99:AU101),5)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ROUND(AZ95+SUM(AZ99:AZ101),0)</f>
        <v>0</v>
      </c>
      <c r="BA94" s="75">
        <f>ROUND(BA95+SUM(BA99:BA101),0)</f>
        <v>0</v>
      </c>
      <c r="BB94" s="75">
        <f>ROUND(BB95+SUM(BB99:BB101),0)</f>
        <v>0</v>
      </c>
      <c r="BC94" s="75">
        <f>ROUND(BC95+SUM(BC99:BC101),0)</f>
        <v>0</v>
      </c>
      <c r="BD94" s="77">
        <f>ROUND(BD95+SUM(BD99:BD101),0)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B95" s="80"/>
      <c r="C95" s="81"/>
      <c r="D95" s="241" t="s">
        <v>77</v>
      </c>
      <c r="E95" s="241"/>
      <c r="F95" s="241"/>
      <c r="G95" s="241"/>
      <c r="H95" s="241"/>
      <c r="I95" s="82"/>
      <c r="J95" s="241" t="s">
        <v>78</v>
      </c>
      <c r="K95" s="241"/>
      <c r="L95" s="241"/>
      <c r="M95" s="241"/>
      <c r="N95" s="241"/>
      <c r="O95" s="241"/>
      <c r="P95" s="241"/>
      <c r="Q95" s="241"/>
      <c r="R95" s="241"/>
      <c r="S95" s="241"/>
      <c r="T95" s="241"/>
      <c r="U95" s="241"/>
      <c r="V95" s="241"/>
      <c r="W95" s="241"/>
      <c r="X95" s="241"/>
      <c r="Y95" s="241"/>
      <c r="Z95" s="241"/>
      <c r="AA95" s="241"/>
      <c r="AB95" s="241"/>
      <c r="AC95" s="241"/>
      <c r="AD95" s="241"/>
      <c r="AE95" s="241"/>
      <c r="AF95" s="241"/>
      <c r="AG95" s="238">
        <f>ROUND(SUM(AG96:AG98),0)</f>
        <v>0</v>
      </c>
      <c r="AH95" s="239"/>
      <c r="AI95" s="239"/>
      <c r="AJ95" s="239"/>
      <c r="AK95" s="239"/>
      <c r="AL95" s="239"/>
      <c r="AM95" s="239"/>
      <c r="AN95" s="240">
        <f t="shared" si="0"/>
        <v>0</v>
      </c>
      <c r="AO95" s="239"/>
      <c r="AP95" s="239"/>
      <c r="AQ95" s="83" t="s">
        <v>79</v>
      </c>
      <c r="AR95" s="80"/>
      <c r="AS95" s="84">
        <f>ROUND(SUM(AS96:AS98),0)</f>
        <v>0</v>
      </c>
      <c r="AT95" s="85">
        <f t="shared" si="1"/>
        <v>0</v>
      </c>
      <c r="AU95" s="86">
        <f>ROUND(SUM(AU96:AU98),5)</f>
        <v>0</v>
      </c>
      <c r="AV95" s="85">
        <f>ROUND(AZ95*L29,0)</f>
        <v>0</v>
      </c>
      <c r="AW95" s="85">
        <f>ROUND(BA95*L30,0)</f>
        <v>0</v>
      </c>
      <c r="AX95" s="85">
        <f>ROUND(BB95*L29,0)</f>
        <v>0</v>
      </c>
      <c r="AY95" s="85">
        <f>ROUND(BC95*L30,0)</f>
        <v>0</v>
      </c>
      <c r="AZ95" s="85">
        <f>ROUND(SUM(AZ96:AZ98),0)</f>
        <v>0</v>
      </c>
      <c r="BA95" s="85">
        <f>ROUND(SUM(BA96:BA98),0)</f>
        <v>0</v>
      </c>
      <c r="BB95" s="85">
        <f>ROUND(SUM(BB96:BB98),0)</f>
        <v>0</v>
      </c>
      <c r="BC95" s="85">
        <f>ROUND(SUM(BC96:BC98),0)</f>
        <v>0</v>
      </c>
      <c r="BD95" s="87">
        <f>ROUND(SUM(BD96:BD98),0)</f>
        <v>0</v>
      </c>
      <c r="BS95" s="88" t="s">
        <v>72</v>
      </c>
      <c r="BT95" s="88" t="s">
        <v>30</v>
      </c>
      <c r="BU95" s="88" t="s">
        <v>74</v>
      </c>
      <c r="BV95" s="88" t="s">
        <v>75</v>
      </c>
      <c r="BW95" s="88" t="s">
        <v>80</v>
      </c>
      <c r="BX95" s="88" t="s">
        <v>4</v>
      </c>
      <c r="CL95" s="88" t="s">
        <v>1</v>
      </c>
      <c r="CM95" s="88" t="s">
        <v>81</v>
      </c>
    </row>
    <row r="96" spans="1:91" s="4" customFormat="1" ht="16.5" customHeight="1">
      <c r="A96" s="89" t="s">
        <v>82</v>
      </c>
      <c r="B96" s="52"/>
      <c r="C96" s="10"/>
      <c r="D96" s="10"/>
      <c r="E96" s="244" t="s">
        <v>83</v>
      </c>
      <c r="F96" s="244"/>
      <c r="G96" s="244"/>
      <c r="H96" s="244"/>
      <c r="I96" s="244"/>
      <c r="J96" s="10"/>
      <c r="K96" s="244" t="s">
        <v>84</v>
      </c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2">
        <f>'SO101 - Komunikace a zpev...'!J34</f>
        <v>0</v>
      </c>
      <c r="AH96" s="243"/>
      <c r="AI96" s="243"/>
      <c r="AJ96" s="243"/>
      <c r="AK96" s="243"/>
      <c r="AL96" s="243"/>
      <c r="AM96" s="243"/>
      <c r="AN96" s="242">
        <f t="shared" si="0"/>
        <v>0</v>
      </c>
      <c r="AO96" s="243"/>
      <c r="AP96" s="243"/>
      <c r="AQ96" s="90" t="s">
        <v>85</v>
      </c>
      <c r="AR96" s="52"/>
      <c r="AS96" s="91">
        <v>0</v>
      </c>
      <c r="AT96" s="92">
        <f t="shared" si="1"/>
        <v>0</v>
      </c>
      <c r="AU96" s="93">
        <f>'SO101 - Komunikace a zpev...'!P135</f>
        <v>0</v>
      </c>
      <c r="AV96" s="92">
        <f>'SO101 - Komunikace a zpev...'!J37</f>
        <v>0</v>
      </c>
      <c r="AW96" s="92">
        <f>'SO101 - Komunikace a zpev...'!J38</f>
        <v>0</v>
      </c>
      <c r="AX96" s="92">
        <f>'SO101 - Komunikace a zpev...'!J39</f>
        <v>0</v>
      </c>
      <c r="AY96" s="92">
        <f>'SO101 - Komunikace a zpev...'!J40</f>
        <v>0</v>
      </c>
      <c r="AZ96" s="92">
        <f>'SO101 - Komunikace a zpev...'!F37</f>
        <v>0</v>
      </c>
      <c r="BA96" s="92">
        <f>'SO101 - Komunikace a zpev...'!F38</f>
        <v>0</v>
      </c>
      <c r="BB96" s="92">
        <f>'SO101 - Komunikace a zpev...'!F39</f>
        <v>0</v>
      </c>
      <c r="BC96" s="92">
        <f>'SO101 - Komunikace a zpev...'!F40</f>
        <v>0</v>
      </c>
      <c r="BD96" s="94">
        <f>'SO101 - Komunikace a zpev...'!F41</f>
        <v>0</v>
      </c>
      <c r="BT96" s="26" t="s">
        <v>81</v>
      </c>
      <c r="BV96" s="26" t="s">
        <v>75</v>
      </c>
      <c r="BW96" s="26" t="s">
        <v>86</v>
      </c>
      <c r="BX96" s="26" t="s">
        <v>80</v>
      </c>
      <c r="CL96" s="26" t="s">
        <v>1</v>
      </c>
    </row>
    <row r="97" spans="1:91" s="4" customFormat="1" ht="16.5" customHeight="1">
      <c r="A97" s="89" t="s">
        <v>82</v>
      </c>
      <c r="B97" s="52"/>
      <c r="C97" s="10"/>
      <c r="D97" s="10"/>
      <c r="E97" s="244" t="s">
        <v>87</v>
      </c>
      <c r="F97" s="244"/>
      <c r="G97" s="244"/>
      <c r="H97" s="244"/>
      <c r="I97" s="244"/>
      <c r="J97" s="10"/>
      <c r="K97" s="244" t="s">
        <v>88</v>
      </c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2">
        <f>'SO102 - Stezka pro chodce'!J34</f>
        <v>0</v>
      </c>
      <c r="AH97" s="243"/>
      <c r="AI97" s="243"/>
      <c r="AJ97" s="243"/>
      <c r="AK97" s="243"/>
      <c r="AL97" s="243"/>
      <c r="AM97" s="243"/>
      <c r="AN97" s="242">
        <f t="shared" si="0"/>
        <v>0</v>
      </c>
      <c r="AO97" s="243"/>
      <c r="AP97" s="243"/>
      <c r="AQ97" s="90" t="s">
        <v>85</v>
      </c>
      <c r="AR97" s="52"/>
      <c r="AS97" s="91">
        <v>0</v>
      </c>
      <c r="AT97" s="92">
        <f t="shared" si="1"/>
        <v>0</v>
      </c>
      <c r="AU97" s="93">
        <f>'SO102 - Stezka pro chodce'!P135</f>
        <v>0</v>
      </c>
      <c r="AV97" s="92">
        <f>'SO102 - Stezka pro chodce'!J37</f>
        <v>0</v>
      </c>
      <c r="AW97" s="92">
        <f>'SO102 - Stezka pro chodce'!J38</f>
        <v>0</v>
      </c>
      <c r="AX97" s="92">
        <f>'SO102 - Stezka pro chodce'!J39</f>
        <v>0</v>
      </c>
      <c r="AY97" s="92">
        <f>'SO102 - Stezka pro chodce'!J40</f>
        <v>0</v>
      </c>
      <c r="AZ97" s="92">
        <f>'SO102 - Stezka pro chodce'!F37</f>
        <v>0</v>
      </c>
      <c r="BA97" s="92">
        <f>'SO102 - Stezka pro chodce'!F38</f>
        <v>0</v>
      </c>
      <c r="BB97" s="92">
        <f>'SO102 - Stezka pro chodce'!F39</f>
        <v>0</v>
      </c>
      <c r="BC97" s="92">
        <f>'SO102 - Stezka pro chodce'!F40</f>
        <v>0</v>
      </c>
      <c r="BD97" s="94">
        <f>'SO102 - Stezka pro chodce'!F41</f>
        <v>0</v>
      </c>
      <c r="BT97" s="26" t="s">
        <v>81</v>
      </c>
      <c r="BV97" s="26" t="s">
        <v>75</v>
      </c>
      <c r="BW97" s="26" t="s">
        <v>89</v>
      </c>
      <c r="BX97" s="26" t="s">
        <v>80</v>
      </c>
      <c r="CL97" s="26" t="s">
        <v>1</v>
      </c>
    </row>
    <row r="98" spans="1:91" s="4" customFormat="1" ht="16.5" customHeight="1">
      <c r="A98" s="89" t="s">
        <v>82</v>
      </c>
      <c r="B98" s="52"/>
      <c r="C98" s="10"/>
      <c r="D98" s="10"/>
      <c r="E98" s="244" t="s">
        <v>90</v>
      </c>
      <c r="F98" s="244"/>
      <c r="G98" s="244"/>
      <c r="H98" s="244"/>
      <c r="I98" s="244"/>
      <c r="J98" s="10"/>
      <c r="K98" s="244" t="s">
        <v>91</v>
      </c>
      <c r="L98" s="244"/>
      <c r="M98" s="244"/>
      <c r="N98" s="244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44"/>
      <c r="Z98" s="244"/>
      <c r="AA98" s="244"/>
      <c r="AB98" s="244"/>
      <c r="AC98" s="244"/>
      <c r="AD98" s="244"/>
      <c r="AE98" s="244"/>
      <c r="AF98" s="244"/>
      <c r="AG98" s="242">
        <f>'SO103 - Tramvajová zastáv...'!J34</f>
        <v>0</v>
      </c>
      <c r="AH98" s="243"/>
      <c r="AI98" s="243"/>
      <c r="AJ98" s="243"/>
      <c r="AK98" s="243"/>
      <c r="AL98" s="243"/>
      <c r="AM98" s="243"/>
      <c r="AN98" s="242">
        <f t="shared" si="0"/>
        <v>0</v>
      </c>
      <c r="AO98" s="243"/>
      <c r="AP98" s="243"/>
      <c r="AQ98" s="90" t="s">
        <v>85</v>
      </c>
      <c r="AR98" s="52"/>
      <c r="AS98" s="91">
        <v>0</v>
      </c>
      <c r="AT98" s="92">
        <f t="shared" si="1"/>
        <v>0</v>
      </c>
      <c r="AU98" s="93">
        <f>'SO103 - Tramvajová zastáv...'!P134</f>
        <v>0</v>
      </c>
      <c r="AV98" s="92">
        <f>'SO103 - Tramvajová zastáv...'!J37</f>
        <v>0</v>
      </c>
      <c r="AW98" s="92">
        <f>'SO103 - Tramvajová zastáv...'!J38</f>
        <v>0</v>
      </c>
      <c r="AX98" s="92">
        <f>'SO103 - Tramvajová zastáv...'!J39</f>
        <v>0</v>
      </c>
      <c r="AY98" s="92">
        <f>'SO103 - Tramvajová zastáv...'!J40</f>
        <v>0</v>
      </c>
      <c r="AZ98" s="92">
        <f>'SO103 - Tramvajová zastáv...'!F37</f>
        <v>0</v>
      </c>
      <c r="BA98" s="92">
        <f>'SO103 - Tramvajová zastáv...'!F38</f>
        <v>0</v>
      </c>
      <c r="BB98" s="92">
        <f>'SO103 - Tramvajová zastáv...'!F39</f>
        <v>0</v>
      </c>
      <c r="BC98" s="92">
        <f>'SO103 - Tramvajová zastáv...'!F40</f>
        <v>0</v>
      </c>
      <c r="BD98" s="94">
        <f>'SO103 - Tramvajová zastáv...'!F41</f>
        <v>0</v>
      </c>
      <c r="BT98" s="26" t="s">
        <v>81</v>
      </c>
      <c r="BV98" s="26" t="s">
        <v>75</v>
      </c>
      <c r="BW98" s="26" t="s">
        <v>92</v>
      </c>
      <c r="BX98" s="26" t="s">
        <v>80</v>
      </c>
      <c r="CL98" s="26" t="s">
        <v>1</v>
      </c>
    </row>
    <row r="99" spans="1:91" s="7" customFormat="1" ht="24.75" customHeight="1">
      <c r="A99" s="89" t="s">
        <v>82</v>
      </c>
      <c r="B99" s="80"/>
      <c r="C99" s="81"/>
      <c r="D99" s="241" t="s">
        <v>93</v>
      </c>
      <c r="E99" s="241"/>
      <c r="F99" s="241"/>
      <c r="G99" s="241"/>
      <c r="H99" s="241"/>
      <c r="I99" s="82"/>
      <c r="J99" s="241" t="s">
        <v>94</v>
      </c>
      <c r="K99" s="241"/>
      <c r="L99" s="241"/>
      <c r="M99" s="241"/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X99" s="241"/>
      <c r="Y99" s="241"/>
      <c r="Z99" s="241"/>
      <c r="AA99" s="241"/>
      <c r="AB99" s="241"/>
      <c r="AC99" s="241"/>
      <c r="AD99" s="241"/>
      <c r="AE99" s="241"/>
      <c r="AF99" s="241"/>
      <c r="AG99" s="240">
        <f>'SO330 - Vodovod - úsek tr...'!J32</f>
        <v>0</v>
      </c>
      <c r="AH99" s="239"/>
      <c r="AI99" s="239"/>
      <c r="AJ99" s="239"/>
      <c r="AK99" s="239"/>
      <c r="AL99" s="239"/>
      <c r="AM99" s="239"/>
      <c r="AN99" s="240">
        <f t="shared" si="0"/>
        <v>0</v>
      </c>
      <c r="AO99" s="239"/>
      <c r="AP99" s="239"/>
      <c r="AQ99" s="83" t="s">
        <v>79</v>
      </c>
      <c r="AR99" s="80"/>
      <c r="AS99" s="84">
        <v>0</v>
      </c>
      <c r="AT99" s="85">
        <f t="shared" si="1"/>
        <v>0</v>
      </c>
      <c r="AU99" s="86">
        <f>'SO330 - Vodovod - úsek tr...'!P132</f>
        <v>0</v>
      </c>
      <c r="AV99" s="85">
        <f>'SO330 - Vodovod - úsek tr...'!J35</f>
        <v>0</v>
      </c>
      <c r="AW99" s="85">
        <f>'SO330 - Vodovod - úsek tr...'!J36</f>
        <v>0</v>
      </c>
      <c r="AX99" s="85">
        <f>'SO330 - Vodovod - úsek tr...'!J37</f>
        <v>0</v>
      </c>
      <c r="AY99" s="85">
        <f>'SO330 - Vodovod - úsek tr...'!J38</f>
        <v>0</v>
      </c>
      <c r="AZ99" s="85">
        <f>'SO330 - Vodovod - úsek tr...'!F35</f>
        <v>0</v>
      </c>
      <c r="BA99" s="85">
        <f>'SO330 - Vodovod - úsek tr...'!F36</f>
        <v>0</v>
      </c>
      <c r="BB99" s="85">
        <f>'SO330 - Vodovod - úsek tr...'!F37</f>
        <v>0</v>
      </c>
      <c r="BC99" s="85">
        <f>'SO330 - Vodovod - úsek tr...'!F38</f>
        <v>0</v>
      </c>
      <c r="BD99" s="87">
        <f>'SO330 - Vodovod - úsek tr...'!F39</f>
        <v>0</v>
      </c>
      <c r="BT99" s="88" t="s">
        <v>30</v>
      </c>
      <c r="BV99" s="88" t="s">
        <v>75</v>
      </c>
      <c r="BW99" s="88" t="s">
        <v>95</v>
      </c>
      <c r="BX99" s="88" t="s">
        <v>4</v>
      </c>
      <c r="CL99" s="88" t="s">
        <v>1</v>
      </c>
      <c r="CM99" s="88" t="s">
        <v>81</v>
      </c>
    </row>
    <row r="100" spans="1:91" s="7" customFormat="1" ht="16.5" customHeight="1">
      <c r="A100" s="89" t="s">
        <v>82</v>
      </c>
      <c r="B100" s="80"/>
      <c r="C100" s="81"/>
      <c r="D100" s="241" t="s">
        <v>96</v>
      </c>
      <c r="E100" s="241"/>
      <c r="F100" s="241"/>
      <c r="G100" s="241"/>
      <c r="H100" s="241"/>
      <c r="I100" s="82"/>
      <c r="J100" s="241" t="s">
        <v>97</v>
      </c>
      <c r="K100" s="241"/>
      <c r="L100" s="241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241"/>
      <c r="Z100" s="241"/>
      <c r="AA100" s="241"/>
      <c r="AB100" s="241"/>
      <c r="AC100" s="241"/>
      <c r="AD100" s="241"/>
      <c r="AE100" s="241"/>
      <c r="AF100" s="241"/>
      <c r="AG100" s="240">
        <f>'SO90 - Ostatní rozpočtové...'!J32</f>
        <v>0</v>
      </c>
      <c r="AH100" s="239"/>
      <c r="AI100" s="239"/>
      <c r="AJ100" s="239"/>
      <c r="AK100" s="239"/>
      <c r="AL100" s="239"/>
      <c r="AM100" s="239"/>
      <c r="AN100" s="240">
        <f t="shared" si="0"/>
        <v>0</v>
      </c>
      <c r="AO100" s="239"/>
      <c r="AP100" s="239"/>
      <c r="AQ100" s="83" t="s">
        <v>79</v>
      </c>
      <c r="AR100" s="80"/>
      <c r="AS100" s="84">
        <v>0</v>
      </c>
      <c r="AT100" s="85">
        <f t="shared" si="1"/>
        <v>0</v>
      </c>
      <c r="AU100" s="86">
        <f>'SO90 - Ostatní rozpočtové...'!P128</f>
        <v>0</v>
      </c>
      <c r="AV100" s="85">
        <f>'SO90 - Ostatní rozpočtové...'!J35</f>
        <v>0</v>
      </c>
      <c r="AW100" s="85">
        <f>'SO90 - Ostatní rozpočtové...'!J36</f>
        <v>0</v>
      </c>
      <c r="AX100" s="85">
        <f>'SO90 - Ostatní rozpočtové...'!J37</f>
        <v>0</v>
      </c>
      <c r="AY100" s="85">
        <f>'SO90 - Ostatní rozpočtové...'!J38</f>
        <v>0</v>
      </c>
      <c r="AZ100" s="85">
        <f>'SO90 - Ostatní rozpočtové...'!F35</f>
        <v>0</v>
      </c>
      <c r="BA100" s="85">
        <f>'SO90 - Ostatní rozpočtové...'!F36</f>
        <v>0</v>
      </c>
      <c r="BB100" s="85">
        <f>'SO90 - Ostatní rozpočtové...'!F37</f>
        <v>0</v>
      </c>
      <c r="BC100" s="85">
        <f>'SO90 - Ostatní rozpočtové...'!F38</f>
        <v>0</v>
      </c>
      <c r="BD100" s="87">
        <f>'SO90 - Ostatní rozpočtové...'!F39</f>
        <v>0</v>
      </c>
      <c r="BT100" s="88" t="s">
        <v>30</v>
      </c>
      <c r="BV100" s="88" t="s">
        <v>75</v>
      </c>
      <c r="BW100" s="88" t="s">
        <v>98</v>
      </c>
      <c r="BX100" s="88" t="s">
        <v>4</v>
      </c>
      <c r="CL100" s="88" t="s">
        <v>1</v>
      </c>
      <c r="CM100" s="88" t="s">
        <v>81</v>
      </c>
    </row>
    <row r="101" spans="1:91" s="7" customFormat="1" ht="16.5" customHeight="1">
      <c r="B101" s="80"/>
      <c r="C101" s="81"/>
      <c r="D101" s="241" t="s">
        <v>99</v>
      </c>
      <c r="E101" s="241"/>
      <c r="F101" s="241"/>
      <c r="G101" s="241"/>
      <c r="H101" s="241"/>
      <c r="I101" s="82"/>
      <c r="J101" s="241" t="s">
        <v>100</v>
      </c>
      <c r="K101" s="241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  <c r="Z101" s="241"/>
      <c r="AA101" s="241"/>
      <c r="AB101" s="241"/>
      <c r="AC101" s="241"/>
      <c r="AD101" s="241"/>
      <c r="AE101" s="241"/>
      <c r="AF101" s="241"/>
      <c r="AG101" s="238">
        <f>ROUND(AG102,0)</f>
        <v>0</v>
      </c>
      <c r="AH101" s="239"/>
      <c r="AI101" s="239"/>
      <c r="AJ101" s="239"/>
      <c r="AK101" s="239"/>
      <c r="AL101" s="239"/>
      <c r="AM101" s="239"/>
      <c r="AN101" s="240">
        <f t="shared" si="0"/>
        <v>0</v>
      </c>
      <c r="AO101" s="239"/>
      <c r="AP101" s="239"/>
      <c r="AQ101" s="83" t="s">
        <v>79</v>
      </c>
      <c r="AR101" s="80"/>
      <c r="AS101" s="84">
        <f>ROUND(AS102,0)</f>
        <v>0</v>
      </c>
      <c r="AT101" s="85">
        <f t="shared" si="1"/>
        <v>0</v>
      </c>
      <c r="AU101" s="86">
        <f>ROUND(AU102,5)</f>
        <v>0</v>
      </c>
      <c r="AV101" s="85">
        <f>ROUND(AZ101*L29,0)</f>
        <v>0</v>
      </c>
      <c r="AW101" s="85">
        <f>ROUND(BA101*L30,0)</f>
        <v>0</v>
      </c>
      <c r="AX101" s="85">
        <f>ROUND(BB101*L29,0)</f>
        <v>0</v>
      </c>
      <c r="AY101" s="85">
        <f>ROUND(BC101*L30,0)</f>
        <v>0</v>
      </c>
      <c r="AZ101" s="85">
        <f>ROUND(AZ102,0)</f>
        <v>0</v>
      </c>
      <c r="BA101" s="85">
        <f>ROUND(BA102,0)</f>
        <v>0</v>
      </c>
      <c r="BB101" s="85">
        <f>ROUND(BB102,0)</f>
        <v>0</v>
      </c>
      <c r="BC101" s="85">
        <f>ROUND(BC102,0)</f>
        <v>0</v>
      </c>
      <c r="BD101" s="87">
        <f>ROUND(BD102,0)</f>
        <v>0</v>
      </c>
      <c r="BS101" s="88" t="s">
        <v>72</v>
      </c>
      <c r="BT101" s="88" t="s">
        <v>30</v>
      </c>
      <c r="BU101" s="88" t="s">
        <v>74</v>
      </c>
      <c r="BV101" s="88" t="s">
        <v>75</v>
      </c>
      <c r="BW101" s="88" t="s">
        <v>101</v>
      </c>
      <c r="BX101" s="88" t="s">
        <v>4</v>
      </c>
      <c r="CL101" s="88" t="s">
        <v>1</v>
      </c>
      <c r="CM101" s="88" t="s">
        <v>81</v>
      </c>
    </row>
    <row r="102" spans="1:91" s="4" customFormat="1" ht="16.5" customHeight="1">
      <c r="A102" s="89" t="s">
        <v>82</v>
      </c>
      <c r="B102" s="52"/>
      <c r="C102" s="10"/>
      <c r="D102" s="10"/>
      <c r="E102" s="244" t="s">
        <v>102</v>
      </c>
      <c r="F102" s="244"/>
      <c r="G102" s="244"/>
      <c r="H102" s="244"/>
      <c r="I102" s="244"/>
      <c r="J102" s="10"/>
      <c r="K102" s="244" t="s">
        <v>103</v>
      </c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  <c r="AF102" s="244"/>
      <c r="AG102" s="242">
        <f>'SO901 - Přeložka vedení a...'!J34</f>
        <v>0</v>
      </c>
      <c r="AH102" s="243"/>
      <c r="AI102" s="243"/>
      <c r="AJ102" s="243"/>
      <c r="AK102" s="243"/>
      <c r="AL102" s="243"/>
      <c r="AM102" s="243"/>
      <c r="AN102" s="242">
        <f t="shared" si="0"/>
        <v>0</v>
      </c>
      <c r="AO102" s="243"/>
      <c r="AP102" s="243"/>
      <c r="AQ102" s="90" t="s">
        <v>85</v>
      </c>
      <c r="AR102" s="52"/>
      <c r="AS102" s="95">
        <v>0</v>
      </c>
      <c r="AT102" s="96">
        <f t="shared" si="1"/>
        <v>0</v>
      </c>
      <c r="AU102" s="97">
        <f>'SO901 - Přeložka vedení a...'!P135</f>
        <v>0</v>
      </c>
      <c r="AV102" s="96">
        <f>'SO901 - Přeložka vedení a...'!J37</f>
        <v>0</v>
      </c>
      <c r="AW102" s="96">
        <f>'SO901 - Přeložka vedení a...'!J38</f>
        <v>0</v>
      </c>
      <c r="AX102" s="96">
        <f>'SO901 - Přeložka vedení a...'!J39</f>
        <v>0</v>
      </c>
      <c r="AY102" s="96">
        <f>'SO901 - Přeložka vedení a...'!J40</f>
        <v>0</v>
      </c>
      <c r="AZ102" s="96">
        <f>'SO901 - Přeložka vedení a...'!F37</f>
        <v>0</v>
      </c>
      <c r="BA102" s="96">
        <f>'SO901 - Přeložka vedení a...'!F38</f>
        <v>0</v>
      </c>
      <c r="BB102" s="96">
        <f>'SO901 - Přeložka vedení a...'!F39</f>
        <v>0</v>
      </c>
      <c r="BC102" s="96">
        <f>'SO901 - Přeložka vedení a...'!F40</f>
        <v>0</v>
      </c>
      <c r="BD102" s="98">
        <f>'SO901 - Přeložka vedení a...'!F41</f>
        <v>0</v>
      </c>
      <c r="BT102" s="26" t="s">
        <v>81</v>
      </c>
      <c r="BV102" s="26" t="s">
        <v>75</v>
      </c>
      <c r="BW102" s="26" t="s">
        <v>104</v>
      </c>
      <c r="BX102" s="26" t="s">
        <v>101</v>
      </c>
      <c r="CL102" s="26" t="s">
        <v>1</v>
      </c>
    </row>
    <row r="103" spans="1:91" s="2" customFormat="1" ht="30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4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</row>
    <row r="104" spans="1:91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</sheetData>
  <mergeCells count="70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102:AP102"/>
    <mergeCell ref="AG102:AM102"/>
    <mergeCell ref="AN99:AP99"/>
    <mergeCell ref="AG99:AM99"/>
    <mergeCell ref="L85:AO85"/>
    <mergeCell ref="AM87:AN87"/>
    <mergeCell ref="E102:I102"/>
    <mergeCell ref="K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8:AM98"/>
    <mergeCell ref="AN98:AP98"/>
    <mergeCell ref="E98:I98"/>
    <mergeCell ref="K98:AF98"/>
    <mergeCell ref="AG95:AM95"/>
    <mergeCell ref="AN95:AP95"/>
    <mergeCell ref="J95:AF95"/>
    <mergeCell ref="D95:H95"/>
    <mergeCell ref="D99:H99"/>
    <mergeCell ref="J99:AF99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S89:AT91"/>
    <mergeCell ref="AM89:AP89"/>
    <mergeCell ref="AM90:AP90"/>
    <mergeCell ref="C92:G92"/>
    <mergeCell ref="AG92:AM92"/>
    <mergeCell ref="AN92:AP92"/>
    <mergeCell ref="I92:AF92"/>
  </mergeCells>
  <hyperlinks>
    <hyperlink ref="A96" location="'SO101 - Komunikace a zpev...'!C2" display="/"/>
    <hyperlink ref="A97" location="'SO102 - Stezka pro chodce'!C2" display="/"/>
    <hyperlink ref="A98" location="'SO103 - Tramvajová zastáv...'!C2" display="/"/>
    <hyperlink ref="A99" location="'SO330 - Vodovod - úsek tr...'!C2" display="/"/>
    <hyperlink ref="A100" location="'SO90 - Ostatní rozpočtové...'!C2" display="/"/>
    <hyperlink ref="A102" location="'SO901 - Přeložka vedení a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52"/>
  <sheetViews>
    <sheetView showGridLines="0" workbookViewId="0">
      <selection activeCell="F106" sqref="F10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6" t="s">
        <v>5</v>
      </c>
      <c r="M2" s="257"/>
      <c r="N2" s="257"/>
      <c r="O2" s="257"/>
      <c r="P2" s="257"/>
      <c r="Q2" s="257"/>
      <c r="R2" s="257"/>
      <c r="S2" s="257"/>
      <c r="T2" s="257"/>
      <c r="U2" s="257"/>
      <c r="V2" s="257"/>
      <c r="AT2" s="18" t="s">
        <v>86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105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3" t="str">
        <f>'Rekapitulace stavby'!K6</f>
        <v>Brno, Hlinky - rekonstrukce vodovodu</v>
      </c>
      <c r="F7" s="274"/>
      <c r="G7" s="274"/>
      <c r="H7" s="274"/>
      <c r="L7" s="21"/>
    </row>
    <row r="8" spans="1:46" s="1" customFormat="1" ht="12" customHeight="1">
      <c r="B8" s="21"/>
      <c r="D8" s="28" t="s">
        <v>106</v>
      </c>
      <c r="L8" s="21"/>
    </row>
    <row r="9" spans="1:46" s="2" customFormat="1" ht="16.5" customHeight="1">
      <c r="A9" s="33"/>
      <c r="B9" s="34"/>
      <c r="C9" s="33"/>
      <c r="D9" s="33"/>
      <c r="E9" s="273" t="s">
        <v>107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108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50" t="s">
        <v>109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5" t="str">
        <f>'Rekapitulace stavby'!E14</f>
        <v>Vyplň údaj</v>
      </c>
      <c r="F20" s="265"/>
      <c r="G20" s="265"/>
      <c r="H20" s="265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9" t="s">
        <v>1</v>
      </c>
      <c r="F29" s="269"/>
      <c r="G29" s="269"/>
      <c r="H29" s="269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110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111</v>
      </c>
      <c r="E33" s="33"/>
      <c r="F33" s="33"/>
      <c r="G33" s="33"/>
      <c r="H33" s="33"/>
      <c r="I33" s="33"/>
      <c r="J33" s="103">
        <f>J106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ROUND((SUM(BE106:BE113) + SUM(BE135:BE551)),  0)</f>
        <v>0</v>
      </c>
      <c r="G37" s="33"/>
      <c r="H37" s="33"/>
      <c r="I37" s="108">
        <v>0.21</v>
      </c>
      <c r="J37" s="107">
        <f>ROUND(((SUM(BE106:BE113) + SUM(BE135:BE551))*I37),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ROUND((SUM(BF106:BF113) + SUM(BF135:BF551)),  0)</f>
        <v>0</v>
      </c>
      <c r="G38" s="33"/>
      <c r="H38" s="33"/>
      <c r="I38" s="108">
        <v>0.15</v>
      </c>
      <c r="J38" s="107">
        <f>ROUND(((SUM(BF106:BF113) + SUM(BF135:BF551))*I38),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ROUND((SUM(BG106:BG113) + SUM(BG135:BG551)),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ROUND((SUM(BH106:BH113) + SUM(BH135:BH551)),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ROUND((SUM(BI106:BI113) + SUM(BI135:BI551)),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112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3" t="str">
        <f>E7</f>
        <v>Brno, Hlinky - rekonstrukce vodovodu</v>
      </c>
      <c r="F85" s="274"/>
      <c r="G85" s="274"/>
      <c r="H85" s="27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106</v>
      </c>
      <c r="L86" s="21"/>
    </row>
    <row r="87" spans="1:31" s="2" customFormat="1" ht="16.5" customHeight="1">
      <c r="A87" s="33"/>
      <c r="B87" s="34"/>
      <c r="C87" s="33"/>
      <c r="D87" s="33"/>
      <c r="E87" s="273" t="s">
        <v>107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50" t="str">
        <f>E11</f>
        <v>SO101 - Komunikace a zpevněné plochy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113</v>
      </c>
      <c r="D96" s="109"/>
      <c r="E96" s="109"/>
      <c r="F96" s="109"/>
      <c r="G96" s="109"/>
      <c r="H96" s="109"/>
      <c r="I96" s="109"/>
      <c r="J96" s="118" t="s">
        <v>114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1372</v>
      </c>
      <c r="D98" s="33"/>
      <c r="E98" s="33"/>
      <c r="F98" s="33"/>
      <c r="G98" s="33"/>
      <c r="H98" s="33"/>
      <c r="I98" s="3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115</v>
      </c>
    </row>
    <row r="99" spans="1:65" s="9" customFormat="1" ht="24.95" customHeight="1">
      <c r="B99" s="120"/>
      <c r="D99" s="121" t="s">
        <v>116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65" s="10" customFormat="1" ht="19.899999999999999" customHeight="1">
      <c r="B100" s="124"/>
      <c r="D100" s="125" t="s">
        <v>117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65" s="10" customFormat="1" ht="19.899999999999999" customHeight="1">
      <c r="B101" s="124"/>
      <c r="D101" s="125" t="s">
        <v>118</v>
      </c>
      <c r="E101" s="126"/>
      <c r="F101" s="126"/>
      <c r="G101" s="126"/>
      <c r="H101" s="126"/>
      <c r="I101" s="126"/>
      <c r="J101" s="127">
        <f>J313</f>
        <v>0</v>
      </c>
      <c r="L101" s="124"/>
    </row>
    <row r="102" spans="1:65" s="10" customFormat="1" ht="19.899999999999999" customHeight="1">
      <c r="B102" s="124"/>
      <c r="D102" s="125" t="s">
        <v>119</v>
      </c>
      <c r="E102" s="126"/>
      <c r="F102" s="126"/>
      <c r="G102" s="126"/>
      <c r="H102" s="126"/>
      <c r="I102" s="126"/>
      <c r="J102" s="127">
        <f>J329</f>
        <v>0</v>
      </c>
      <c r="L102" s="124"/>
    </row>
    <row r="103" spans="1:65" s="10" customFormat="1" ht="19.899999999999999" customHeight="1">
      <c r="B103" s="124"/>
      <c r="D103" s="125" t="s">
        <v>120</v>
      </c>
      <c r="E103" s="126"/>
      <c r="F103" s="126"/>
      <c r="G103" s="126"/>
      <c r="H103" s="126"/>
      <c r="I103" s="126"/>
      <c r="J103" s="127">
        <f>J386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1"/>
      <c r="E107" s="272"/>
      <c r="F107" s="272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121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1"/>
      <c r="E108" s="272"/>
      <c r="F108" s="272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121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1"/>
      <c r="E109" s="272"/>
      <c r="F109" s="272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121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1"/>
      <c r="E110" s="272"/>
      <c r="F110" s="272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121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1"/>
      <c r="E111" s="272"/>
      <c r="F111" s="272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121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122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1373</v>
      </c>
      <c r="D114" s="109"/>
      <c r="E114" s="109"/>
      <c r="F114" s="109"/>
      <c r="G114" s="109"/>
      <c r="H114" s="109"/>
      <c r="I114" s="109"/>
      <c r="J114" s="140">
        <f>ROUND(J98+J106,0)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123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3" t="str">
        <f>E7</f>
        <v>Brno, Hlinky - rekonstrukce vodovodu</v>
      </c>
      <c r="F123" s="274"/>
      <c r="G123" s="274"/>
      <c r="H123" s="274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106</v>
      </c>
      <c r="L124" s="21"/>
    </row>
    <row r="125" spans="1:31" s="2" customFormat="1" ht="16.5" customHeight="1">
      <c r="A125" s="33"/>
      <c r="B125" s="34"/>
      <c r="C125" s="33"/>
      <c r="D125" s="33"/>
      <c r="E125" s="273" t="s">
        <v>107</v>
      </c>
      <c r="F125" s="270"/>
      <c r="G125" s="270"/>
      <c r="H125" s="270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108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50" t="str">
        <f>E11</f>
        <v>SO101 - Komunikace a zpevněné plochy</v>
      </c>
      <c r="F127" s="270"/>
      <c r="G127" s="270"/>
      <c r="H127" s="270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28" t="s">
        <v>22</v>
      </c>
      <c r="J129" s="56" t="str">
        <f>IF(J14="","",J14)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E17</f>
        <v xml:space="preserve"> </v>
      </c>
      <c r="G131" s="33"/>
      <c r="H131" s="33"/>
      <c r="I131" s="28" t="s">
        <v>28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IF(E20="","",E20)</f>
        <v>Vyplň údaj</v>
      </c>
      <c r="G132" s="33"/>
      <c r="H132" s="33"/>
      <c r="I132" s="28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1"/>
      <c r="B134" s="142"/>
      <c r="C134" s="143" t="s">
        <v>124</v>
      </c>
      <c r="D134" s="144" t="s">
        <v>58</v>
      </c>
      <c r="E134" s="144" t="s">
        <v>54</v>
      </c>
      <c r="F134" s="144" t="s">
        <v>55</v>
      </c>
      <c r="G134" s="144" t="s">
        <v>125</v>
      </c>
      <c r="H134" s="144" t="s">
        <v>126</v>
      </c>
      <c r="I134" s="144" t="s">
        <v>127</v>
      </c>
      <c r="J134" s="144" t="s">
        <v>114</v>
      </c>
      <c r="K134" s="145" t="s">
        <v>128</v>
      </c>
      <c r="L134" s="146"/>
      <c r="M134" s="63" t="s">
        <v>1</v>
      </c>
      <c r="N134" s="64" t="s">
        <v>37</v>
      </c>
      <c r="O134" s="64" t="s">
        <v>129</v>
      </c>
      <c r="P134" s="64" t="s">
        <v>130</v>
      </c>
      <c r="Q134" s="64" t="s">
        <v>131</v>
      </c>
      <c r="R134" s="64" t="s">
        <v>132</v>
      </c>
      <c r="S134" s="64" t="s">
        <v>133</v>
      </c>
      <c r="T134" s="65" t="s">
        <v>134</v>
      </c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</row>
    <row r="135" spans="1:65" s="2" customFormat="1" ht="22.9" customHeight="1">
      <c r="A135" s="33"/>
      <c r="B135" s="34"/>
      <c r="C135" s="70" t="s">
        <v>135</v>
      </c>
      <c r="D135" s="33"/>
      <c r="E135" s="33"/>
      <c r="F135" s="33"/>
      <c r="G135" s="33"/>
      <c r="H135" s="33"/>
      <c r="I135" s="33"/>
      <c r="J135" s="147">
        <f>BK135</f>
        <v>0</v>
      </c>
      <c r="K135" s="33"/>
      <c r="L135" s="34"/>
      <c r="M135" s="66"/>
      <c r="N135" s="57"/>
      <c r="O135" s="67"/>
      <c r="P135" s="148">
        <f>P136</f>
        <v>0</v>
      </c>
      <c r="Q135" s="67"/>
      <c r="R135" s="148">
        <f>R136</f>
        <v>201.42041119999999</v>
      </c>
      <c r="S135" s="67"/>
      <c r="T135" s="149">
        <f>T136</f>
        <v>425.54849999999993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115</v>
      </c>
      <c r="BK135" s="150">
        <f>BK136</f>
        <v>0</v>
      </c>
    </row>
    <row r="136" spans="1:65" s="12" customFormat="1" ht="25.9" customHeight="1">
      <c r="B136" s="151"/>
      <c r="D136" s="152" t="s">
        <v>72</v>
      </c>
      <c r="E136" s="153" t="s">
        <v>136</v>
      </c>
      <c r="F136" s="153" t="s">
        <v>137</v>
      </c>
      <c r="I136" s="154"/>
      <c r="J136" s="155">
        <f>BK136</f>
        <v>0</v>
      </c>
      <c r="L136" s="151"/>
      <c r="M136" s="156"/>
      <c r="N136" s="157"/>
      <c r="O136" s="157"/>
      <c r="P136" s="158">
        <f>P137+P313+P329+P386</f>
        <v>0</v>
      </c>
      <c r="Q136" s="157"/>
      <c r="R136" s="158">
        <f>R137+R313+R329+R386</f>
        <v>201.42041119999999</v>
      </c>
      <c r="S136" s="157"/>
      <c r="T136" s="159">
        <f>T137+T313+T329+T386</f>
        <v>425.54849999999993</v>
      </c>
      <c r="AR136" s="152" t="s">
        <v>30</v>
      </c>
      <c r="AT136" s="160" t="s">
        <v>72</v>
      </c>
      <c r="AU136" s="160" t="s">
        <v>73</v>
      </c>
      <c r="AY136" s="152" t="s">
        <v>138</v>
      </c>
      <c r="BK136" s="161">
        <f>BK137+BK313+BK329+BK386</f>
        <v>0</v>
      </c>
    </row>
    <row r="137" spans="1:65" s="12" customFormat="1" ht="22.9" customHeight="1">
      <c r="B137" s="151"/>
      <c r="D137" s="152" t="s">
        <v>72</v>
      </c>
      <c r="E137" s="162" t="s">
        <v>30</v>
      </c>
      <c r="F137" s="162" t="s">
        <v>139</v>
      </c>
      <c r="I137" s="154"/>
      <c r="J137" s="163">
        <f>BK137</f>
        <v>0</v>
      </c>
      <c r="L137" s="151"/>
      <c r="M137" s="156"/>
      <c r="N137" s="157"/>
      <c r="O137" s="157"/>
      <c r="P137" s="158">
        <f>SUM(P138:P312)</f>
        <v>0</v>
      </c>
      <c r="Q137" s="157"/>
      <c r="R137" s="158">
        <f>SUM(R138:R312)</f>
        <v>2.8040000000000001E-3</v>
      </c>
      <c r="S137" s="157"/>
      <c r="T137" s="159">
        <f>SUM(T138:T312)</f>
        <v>425.29849999999993</v>
      </c>
      <c r="AR137" s="152" t="s">
        <v>30</v>
      </c>
      <c r="AT137" s="160" t="s">
        <v>72</v>
      </c>
      <c r="AU137" s="160" t="s">
        <v>30</v>
      </c>
      <c r="AY137" s="152" t="s">
        <v>138</v>
      </c>
      <c r="BK137" s="161">
        <f>SUM(BK138:BK312)</f>
        <v>0</v>
      </c>
    </row>
    <row r="138" spans="1:65" s="2" customFormat="1" ht="16.5" customHeight="1">
      <c r="A138" s="33"/>
      <c r="B138" s="130"/>
      <c r="C138" s="164" t="s">
        <v>30</v>
      </c>
      <c r="D138" s="164" t="s">
        <v>140</v>
      </c>
      <c r="E138" s="165" t="s">
        <v>141</v>
      </c>
      <c r="F138" s="166" t="s">
        <v>142</v>
      </c>
      <c r="G138" s="167" t="s">
        <v>143</v>
      </c>
      <c r="H138" s="168">
        <v>77</v>
      </c>
      <c r="I138" s="169"/>
      <c r="J138" s="170">
        <f>ROUND(I138*H138,2)</f>
        <v>0</v>
      </c>
      <c r="K138" s="166" t="s">
        <v>144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0</v>
      </c>
      <c r="R138" s="173">
        <f>Q138*H138</f>
        <v>0</v>
      </c>
      <c r="S138" s="173">
        <v>0.255</v>
      </c>
      <c r="T138" s="174">
        <f>S138*H138</f>
        <v>19.635000000000002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145</v>
      </c>
      <c r="AT138" s="175" t="s">
        <v>140</v>
      </c>
      <c r="AU138" s="175" t="s">
        <v>81</v>
      </c>
      <c r="AY138" s="18" t="s">
        <v>138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145</v>
      </c>
      <c r="BM138" s="175" t="s">
        <v>146</v>
      </c>
    </row>
    <row r="139" spans="1:65" s="13" customFormat="1">
      <c r="B139" s="177"/>
      <c r="D139" s="178" t="s">
        <v>147</v>
      </c>
      <c r="E139" s="179" t="s">
        <v>1</v>
      </c>
      <c r="F139" s="180" t="s">
        <v>148</v>
      </c>
      <c r="H139" s="179" t="s">
        <v>1</v>
      </c>
      <c r="I139" s="181"/>
      <c r="L139" s="177"/>
      <c r="M139" s="182"/>
      <c r="N139" s="183"/>
      <c r="O139" s="183"/>
      <c r="P139" s="183"/>
      <c r="Q139" s="183"/>
      <c r="R139" s="183"/>
      <c r="S139" s="183"/>
      <c r="T139" s="184"/>
      <c r="AT139" s="179" t="s">
        <v>147</v>
      </c>
      <c r="AU139" s="179" t="s">
        <v>81</v>
      </c>
      <c r="AV139" s="13" t="s">
        <v>30</v>
      </c>
      <c r="AW139" s="13" t="s">
        <v>29</v>
      </c>
      <c r="AX139" s="13" t="s">
        <v>73</v>
      </c>
      <c r="AY139" s="179" t="s">
        <v>138</v>
      </c>
    </row>
    <row r="140" spans="1:65" s="14" customFormat="1">
      <c r="B140" s="185"/>
      <c r="D140" s="178" t="s">
        <v>147</v>
      </c>
      <c r="E140" s="186" t="s">
        <v>1</v>
      </c>
      <c r="F140" s="187" t="s">
        <v>149</v>
      </c>
      <c r="H140" s="188">
        <v>77</v>
      </c>
      <c r="I140" s="189"/>
      <c r="L140" s="185"/>
      <c r="M140" s="190"/>
      <c r="N140" s="191"/>
      <c r="O140" s="191"/>
      <c r="P140" s="191"/>
      <c r="Q140" s="191"/>
      <c r="R140" s="191"/>
      <c r="S140" s="191"/>
      <c r="T140" s="192"/>
      <c r="AT140" s="186" t="s">
        <v>147</v>
      </c>
      <c r="AU140" s="186" t="s">
        <v>81</v>
      </c>
      <c r="AV140" s="14" t="s">
        <v>81</v>
      </c>
      <c r="AW140" s="14" t="s">
        <v>29</v>
      </c>
      <c r="AX140" s="14" t="s">
        <v>30</v>
      </c>
      <c r="AY140" s="186" t="s">
        <v>138</v>
      </c>
    </row>
    <row r="141" spans="1:65" s="13" customFormat="1">
      <c r="B141" s="177"/>
      <c r="D141" s="178" t="s">
        <v>147</v>
      </c>
      <c r="E141" s="179" t="s">
        <v>1</v>
      </c>
      <c r="F141" s="180" t="s">
        <v>150</v>
      </c>
      <c r="H141" s="179" t="s">
        <v>1</v>
      </c>
      <c r="I141" s="181"/>
      <c r="L141" s="177"/>
      <c r="M141" s="182"/>
      <c r="N141" s="183"/>
      <c r="O141" s="183"/>
      <c r="P141" s="183"/>
      <c r="Q141" s="183"/>
      <c r="R141" s="183"/>
      <c r="S141" s="183"/>
      <c r="T141" s="184"/>
      <c r="AT141" s="179" t="s">
        <v>147</v>
      </c>
      <c r="AU141" s="179" t="s">
        <v>81</v>
      </c>
      <c r="AV141" s="13" t="s">
        <v>30</v>
      </c>
      <c r="AW141" s="13" t="s">
        <v>29</v>
      </c>
      <c r="AX141" s="13" t="s">
        <v>73</v>
      </c>
      <c r="AY141" s="179" t="s">
        <v>138</v>
      </c>
    </row>
    <row r="142" spans="1:65" s="13" customFormat="1">
      <c r="B142" s="177"/>
      <c r="D142" s="178" t="s">
        <v>147</v>
      </c>
      <c r="E142" s="179" t="s">
        <v>1</v>
      </c>
      <c r="F142" s="180" t="s">
        <v>151</v>
      </c>
      <c r="H142" s="179" t="s">
        <v>1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9" t="s">
        <v>147</v>
      </c>
      <c r="AU142" s="179" t="s">
        <v>81</v>
      </c>
      <c r="AV142" s="13" t="s">
        <v>30</v>
      </c>
      <c r="AW142" s="13" t="s">
        <v>29</v>
      </c>
      <c r="AX142" s="13" t="s">
        <v>73</v>
      </c>
      <c r="AY142" s="179" t="s">
        <v>138</v>
      </c>
    </row>
    <row r="143" spans="1:65" s="2" customFormat="1" ht="16.5" customHeight="1">
      <c r="A143" s="33"/>
      <c r="B143" s="130"/>
      <c r="C143" s="164" t="s">
        <v>81</v>
      </c>
      <c r="D143" s="164" t="s">
        <v>140</v>
      </c>
      <c r="E143" s="165" t="s">
        <v>152</v>
      </c>
      <c r="F143" s="166" t="s">
        <v>153</v>
      </c>
      <c r="G143" s="167" t="s">
        <v>143</v>
      </c>
      <c r="H143" s="168">
        <v>54</v>
      </c>
      <c r="I143" s="169"/>
      <c r="J143" s="170">
        <f>ROUND(I143*H143,2)</f>
        <v>0</v>
      </c>
      <c r="K143" s="166" t="s">
        <v>144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0.38800000000000001</v>
      </c>
      <c r="T143" s="174">
        <f>S143*H143</f>
        <v>20.952000000000002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145</v>
      </c>
      <c r="AT143" s="175" t="s">
        <v>140</v>
      </c>
      <c r="AU143" s="175" t="s">
        <v>81</v>
      </c>
      <c r="AY143" s="18" t="s">
        <v>138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145</v>
      </c>
      <c r="BM143" s="175" t="s">
        <v>154</v>
      </c>
    </row>
    <row r="144" spans="1:65" s="13" customFormat="1">
      <c r="B144" s="177"/>
      <c r="D144" s="178" t="s">
        <v>147</v>
      </c>
      <c r="E144" s="179" t="s">
        <v>1</v>
      </c>
      <c r="F144" s="180" t="s">
        <v>155</v>
      </c>
      <c r="H144" s="179" t="s">
        <v>1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9" t="s">
        <v>147</v>
      </c>
      <c r="AU144" s="179" t="s">
        <v>81</v>
      </c>
      <c r="AV144" s="13" t="s">
        <v>30</v>
      </c>
      <c r="AW144" s="13" t="s">
        <v>29</v>
      </c>
      <c r="AX144" s="13" t="s">
        <v>73</v>
      </c>
      <c r="AY144" s="179" t="s">
        <v>138</v>
      </c>
    </row>
    <row r="145" spans="1:65" s="14" customFormat="1">
      <c r="B145" s="185"/>
      <c r="D145" s="178" t="s">
        <v>147</v>
      </c>
      <c r="E145" s="186" t="s">
        <v>1</v>
      </c>
      <c r="F145" s="187" t="s">
        <v>156</v>
      </c>
      <c r="H145" s="188">
        <v>54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147</v>
      </c>
      <c r="AU145" s="186" t="s">
        <v>81</v>
      </c>
      <c r="AV145" s="14" t="s">
        <v>81</v>
      </c>
      <c r="AW145" s="14" t="s">
        <v>29</v>
      </c>
      <c r="AX145" s="14" t="s">
        <v>30</v>
      </c>
      <c r="AY145" s="186" t="s">
        <v>138</v>
      </c>
    </row>
    <row r="146" spans="1:65" s="13" customFormat="1">
      <c r="B146" s="177"/>
      <c r="D146" s="178" t="s">
        <v>147</v>
      </c>
      <c r="E146" s="179" t="s">
        <v>1</v>
      </c>
      <c r="F146" s="180" t="s">
        <v>157</v>
      </c>
      <c r="H146" s="179" t="s">
        <v>1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9" t="s">
        <v>147</v>
      </c>
      <c r="AU146" s="179" t="s">
        <v>81</v>
      </c>
      <c r="AV146" s="13" t="s">
        <v>30</v>
      </c>
      <c r="AW146" s="13" t="s">
        <v>29</v>
      </c>
      <c r="AX146" s="13" t="s">
        <v>73</v>
      </c>
      <c r="AY146" s="179" t="s">
        <v>138</v>
      </c>
    </row>
    <row r="147" spans="1:65" s="2" customFormat="1" ht="16.5" customHeight="1">
      <c r="A147" s="33"/>
      <c r="B147" s="130"/>
      <c r="C147" s="164" t="s">
        <v>158</v>
      </c>
      <c r="D147" s="164" t="s">
        <v>140</v>
      </c>
      <c r="E147" s="165" t="s">
        <v>159</v>
      </c>
      <c r="F147" s="166" t="s">
        <v>160</v>
      </c>
      <c r="G147" s="167" t="s">
        <v>143</v>
      </c>
      <c r="H147" s="168">
        <v>77</v>
      </c>
      <c r="I147" s="169"/>
      <c r="J147" s="170">
        <f>ROUND(I147*H147,2)</f>
        <v>0</v>
      </c>
      <c r="K147" s="166" t="s">
        <v>144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0.17</v>
      </c>
      <c r="T147" s="174">
        <f>S147*H147</f>
        <v>13.090000000000002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145</v>
      </c>
      <c r="AT147" s="175" t="s">
        <v>140</v>
      </c>
      <c r="AU147" s="175" t="s">
        <v>81</v>
      </c>
      <c r="AY147" s="18" t="s">
        <v>138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145</v>
      </c>
      <c r="BM147" s="175" t="s">
        <v>161</v>
      </c>
    </row>
    <row r="148" spans="1:65" s="13" customFormat="1">
      <c r="B148" s="177"/>
      <c r="D148" s="178" t="s">
        <v>147</v>
      </c>
      <c r="E148" s="179" t="s">
        <v>1</v>
      </c>
      <c r="F148" s="180" t="s">
        <v>148</v>
      </c>
      <c r="H148" s="179" t="s">
        <v>1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9" t="s">
        <v>147</v>
      </c>
      <c r="AU148" s="179" t="s">
        <v>81</v>
      </c>
      <c r="AV148" s="13" t="s">
        <v>30</v>
      </c>
      <c r="AW148" s="13" t="s">
        <v>29</v>
      </c>
      <c r="AX148" s="13" t="s">
        <v>73</v>
      </c>
      <c r="AY148" s="179" t="s">
        <v>138</v>
      </c>
    </row>
    <row r="149" spans="1:65" s="14" customFormat="1">
      <c r="B149" s="185"/>
      <c r="D149" s="178" t="s">
        <v>147</v>
      </c>
      <c r="E149" s="186" t="s">
        <v>1</v>
      </c>
      <c r="F149" s="187" t="s">
        <v>149</v>
      </c>
      <c r="H149" s="188">
        <v>77</v>
      </c>
      <c r="I149" s="189"/>
      <c r="L149" s="185"/>
      <c r="M149" s="190"/>
      <c r="N149" s="191"/>
      <c r="O149" s="191"/>
      <c r="P149" s="191"/>
      <c r="Q149" s="191"/>
      <c r="R149" s="191"/>
      <c r="S149" s="191"/>
      <c r="T149" s="192"/>
      <c r="AT149" s="186" t="s">
        <v>147</v>
      </c>
      <c r="AU149" s="186" t="s">
        <v>81</v>
      </c>
      <c r="AV149" s="14" t="s">
        <v>81</v>
      </c>
      <c r="AW149" s="14" t="s">
        <v>29</v>
      </c>
      <c r="AX149" s="14" t="s">
        <v>30</v>
      </c>
      <c r="AY149" s="186" t="s">
        <v>138</v>
      </c>
    </row>
    <row r="150" spans="1:65" s="2" customFormat="1" ht="16.5" customHeight="1">
      <c r="A150" s="33"/>
      <c r="B150" s="130"/>
      <c r="C150" s="164" t="s">
        <v>145</v>
      </c>
      <c r="D150" s="164" t="s">
        <v>140</v>
      </c>
      <c r="E150" s="165" t="s">
        <v>162</v>
      </c>
      <c r="F150" s="166" t="s">
        <v>163</v>
      </c>
      <c r="G150" s="167" t="s">
        <v>143</v>
      </c>
      <c r="H150" s="168">
        <v>54</v>
      </c>
      <c r="I150" s="169"/>
      <c r="J150" s="170">
        <f>ROUND(I150*H150,2)</f>
        <v>0</v>
      </c>
      <c r="K150" s="166" t="s">
        <v>144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0.24</v>
      </c>
      <c r="T150" s="174">
        <f>S150*H150</f>
        <v>12.959999999999999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145</v>
      </c>
      <c r="AT150" s="175" t="s">
        <v>140</v>
      </c>
      <c r="AU150" s="175" t="s">
        <v>81</v>
      </c>
      <c r="AY150" s="18" t="s">
        <v>138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145</v>
      </c>
      <c r="BM150" s="175" t="s">
        <v>164</v>
      </c>
    </row>
    <row r="151" spans="1:65" s="13" customFormat="1">
      <c r="B151" s="177"/>
      <c r="D151" s="178" t="s">
        <v>147</v>
      </c>
      <c r="E151" s="179" t="s">
        <v>1</v>
      </c>
      <c r="F151" s="180" t="s">
        <v>155</v>
      </c>
      <c r="H151" s="179" t="s">
        <v>1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9" t="s">
        <v>147</v>
      </c>
      <c r="AU151" s="179" t="s">
        <v>81</v>
      </c>
      <c r="AV151" s="13" t="s">
        <v>30</v>
      </c>
      <c r="AW151" s="13" t="s">
        <v>29</v>
      </c>
      <c r="AX151" s="13" t="s">
        <v>73</v>
      </c>
      <c r="AY151" s="179" t="s">
        <v>138</v>
      </c>
    </row>
    <row r="152" spans="1:65" s="14" customFormat="1">
      <c r="B152" s="185"/>
      <c r="D152" s="178" t="s">
        <v>147</v>
      </c>
      <c r="E152" s="186" t="s">
        <v>1</v>
      </c>
      <c r="F152" s="187" t="s">
        <v>156</v>
      </c>
      <c r="H152" s="188">
        <v>54</v>
      </c>
      <c r="I152" s="189"/>
      <c r="L152" s="185"/>
      <c r="M152" s="190"/>
      <c r="N152" s="191"/>
      <c r="O152" s="191"/>
      <c r="P152" s="191"/>
      <c r="Q152" s="191"/>
      <c r="R152" s="191"/>
      <c r="S152" s="191"/>
      <c r="T152" s="192"/>
      <c r="AT152" s="186" t="s">
        <v>147</v>
      </c>
      <c r="AU152" s="186" t="s">
        <v>81</v>
      </c>
      <c r="AV152" s="14" t="s">
        <v>81</v>
      </c>
      <c r="AW152" s="14" t="s">
        <v>29</v>
      </c>
      <c r="AX152" s="14" t="s">
        <v>30</v>
      </c>
      <c r="AY152" s="186" t="s">
        <v>138</v>
      </c>
    </row>
    <row r="153" spans="1:65" s="2" customFormat="1" ht="16.5" customHeight="1">
      <c r="A153" s="33"/>
      <c r="B153" s="130"/>
      <c r="C153" s="164" t="s">
        <v>165</v>
      </c>
      <c r="D153" s="164" t="s">
        <v>140</v>
      </c>
      <c r="E153" s="165" t="s">
        <v>166</v>
      </c>
      <c r="F153" s="166" t="s">
        <v>167</v>
      </c>
      <c r="G153" s="167" t="s">
        <v>143</v>
      </c>
      <c r="H153" s="168">
        <v>27.5</v>
      </c>
      <c r="I153" s="169"/>
      <c r="J153" s="170">
        <f>ROUND(I153*H153,2)</f>
        <v>0</v>
      </c>
      <c r="K153" s="166" t="s">
        <v>144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0.32500000000000001</v>
      </c>
      <c r="T153" s="174">
        <f>S153*H153</f>
        <v>8.9375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145</v>
      </c>
      <c r="AT153" s="175" t="s">
        <v>140</v>
      </c>
      <c r="AU153" s="175" t="s">
        <v>81</v>
      </c>
      <c r="AY153" s="18" t="s">
        <v>138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145</v>
      </c>
      <c r="BM153" s="175" t="s">
        <v>168</v>
      </c>
    </row>
    <row r="154" spans="1:65" s="13" customFormat="1">
      <c r="B154" s="177"/>
      <c r="D154" s="178" t="s">
        <v>147</v>
      </c>
      <c r="E154" s="179" t="s">
        <v>1</v>
      </c>
      <c r="F154" s="180" t="s">
        <v>169</v>
      </c>
      <c r="H154" s="179" t="s">
        <v>1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9" t="s">
        <v>147</v>
      </c>
      <c r="AU154" s="179" t="s">
        <v>81</v>
      </c>
      <c r="AV154" s="13" t="s">
        <v>30</v>
      </c>
      <c r="AW154" s="13" t="s">
        <v>29</v>
      </c>
      <c r="AX154" s="13" t="s">
        <v>73</v>
      </c>
      <c r="AY154" s="179" t="s">
        <v>138</v>
      </c>
    </row>
    <row r="155" spans="1:65" s="14" customFormat="1">
      <c r="B155" s="185"/>
      <c r="D155" s="178" t="s">
        <v>147</v>
      </c>
      <c r="E155" s="186" t="s">
        <v>1</v>
      </c>
      <c r="F155" s="187" t="s">
        <v>170</v>
      </c>
      <c r="H155" s="188">
        <v>3.75</v>
      </c>
      <c r="I155" s="189"/>
      <c r="L155" s="185"/>
      <c r="M155" s="190"/>
      <c r="N155" s="191"/>
      <c r="O155" s="191"/>
      <c r="P155" s="191"/>
      <c r="Q155" s="191"/>
      <c r="R155" s="191"/>
      <c r="S155" s="191"/>
      <c r="T155" s="192"/>
      <c r="AT155" s="186" t="s">
        <v>147</v>
      </c>
      <c r="AU155" s="186" t="s">
        <v>81</v>
      </c>
      <c r="AV155" s="14" t="s">
        <v>81</v>
      </c>
      <c r="AW155" s="14" t="s">
        <v>29</v>
      </c>
      <c r="AX155" s="14" t="s">
        <v>73</v>
      </c>
      <c r="AY155" s="186" t="s">
        <v>138</v>
      </c>
    </row>
    <row r="156" spans="1:65" s="13" customFormat="1">
      <c r="B156" s="177"/>
      <c r="D156" s="178" t="s">
        <v>147</v>
      </c>
      <c r="E156" s="179" t="s">
        <v>1</v>
      </c>
      <c r="F156" s="180" t="s">
        <v>171</v>
      </c>
      <c r="H156" s="179" t="s">
        <v>1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9" t="s">
        <v>147</v>
      </c>
      <c r="AU156" s="179" t="s">
        <v>81</v>
      </c>
      <c r="AV156" s="13" t="s">
        <v>30</v>
      </c>
      <c r="AW156" s="13" t="s">
        <v>29</v>
      </c>
      <c r="AX156" s="13" t="s">
        <v>73</v>
      </c>
      <c r="AY156" s="179" t="s">
        <v>138</v>
      </c>
    </row>
    <row r="157" spans="1:65" s="14" customFormat="1">
      <c r="B157" s="185"/>
      <c r="D157" s="178" t="s">
        <v>147</v>
      </c>
      <c r="E157" s="186" t="s">
        <v>1</v>
      </c>
      <c r="F157" s="187" t="s">
        <v>172</v>
      </c>
      <c r="H157" s="188">
        <v>23.75</v>
      </c>
      <c r="I157" s="189"/>
      <c r="L157" s="185"/>
      <c r="M157" s="190"/>
      <c r="N157" s="191"/>
      <c r="O157" s="191"/>
      <c r="P157" s="191"/>
      <c r="Q157" s="191"/>
      <c r="R157" s="191"/>
      <c r="S157" s="191"/>
      <c r="T157" s="192"/>
      <c r="AT157" s="186" t="s">
        <v>147</v>
      </c>
      <c r="AU157" s="186" t="s">
        <v>81</v>
      </c>
      <c r="AV157" s="14" t="s">
        <v>81</v>
      </c>
      <c r="AW157" s="14" t="s">
        <v>29</v>
      </c>
      <c r="AX157" s="14" t="s">
        <v>73</v>
      </c>
      <c r="AY157" s="186" t="s">
        <v>138</v>
      </c>
    </row>
    <row r="158" spans="1:65" s="15" customFormat="1">
      <c r="B158" s="193"/>
      <c r="D158" s="178" t="s">
        <v>147</v>
      </c>
      <c r="E158" s="194" t="s">
        <v>1</v>
      </c>
      <c r="F158" s="195" t="s">
        <v>173</v>
      </c>
      <c r="H158" s="196">
        <v>27.5</v>
      </c>
      <c r="I158" s="197"/>
      <c r="L158" s="193"/>
      <c r="M158" s="198"/>
      <c r="N158" s="199"/>
      <c r="O158" s="199"/>
      <c r="P158" s="199"/>
      <c r="Q158" s="199"/>
      <c r="R158" s="199"/>
      <c r="S158" s="199"/>
      <c r="T158" s="200"/>
      <c r="AT158" s="194" t="s">
        <v>147</v>
      </c>
      <c r="AU158" s="194" t="s">
        <v>81</v>
      </c>
      <c r="AV158" s="15" t="s">
        <v>145</v>
      </c>
      <c r="AW158" s="15" t="s">
        <v>29</v>
      </c>
      <c r="AX158" s="15" t="s">
        <v>30</v>
      </c>
      <c r="AY158" s="194" t="s">
        <v>138</v>
      </c>
    </row>
    <row r="159" spans="1:65" s="2" customFormat="1" ht="16.5" customHeight="1">
      <c r="A159" s="33"/>
      <c r="B159" s="130"/>
      <c r="C159" s="164" t="s">
        <v>174</v>
      </c>
      <c r="D159" s="164" t="s">
        <v>140</v>
      </c>
      <c r="E159" s="165" t="s">
        <v>175</v>
      </c>
      <c r="F159" s="166" t="s">
        <v>176</v>
      </c>
      <c r="G159" s="167" t="s">
        <v>143</v>
      </c>
      <c r="H159" s="168">
        <v>49</v>
      </c>
      <c r="I159" s="169"/>
      <c r="J159" s="170">
        <f>ROUND(I159*H159,2)</f>
        <v>0</v>
      </c>
      <c r="K159" s="166" t="s">
        <v>144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0.17</v>
      </c>
      <c r="T159" s="174">
        <f>S159*H159</f>
        <v>8.33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145</v>
      </c>
      <c r="AT159" s="175" t="s">
        <v>140</v>
      </c>
      <c r="AU159" s="175" t="s">
        <v>81</v>
      </c>
      <c r="AY159" s="18" t="s">
        <v>138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145</v>
      </c>
      <c r="BM159" s="175" t="s">
        <v>177</v>
      </c>
    </row>
    <row r="160" spans="1:65" s="13" customFormat="1">
      <c r="B160" s="177"/>
      <c r="D160" s="178" t="s">
        <v>147</v>
      </c>
      <c r="E160" s="179" t="s">
        <v>1</v>
      </c>
      <c r="F160" s="180" t="s">
        <v>178</v>
      </c>
      <c r="H160" s="179" t="s">
        <v>1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9" t="s">
        <v>147</v>
      </c>
      <c r="AU160" s="179" t="s">
        <v>81</v>
      </c>
      <c r="AV160" s="13" t="s">
        <v>30</v>
      </c>
      <c r="AW160" s="13" t="s">
        <v>29</v>
      </c>
      <c r="AX160" s="13" t="s">
        <v>73</v>
      </c>
      <c r="AY160" s="179" t="s">
        <v>138</v>
      </c>
    </row>
    <row r="161" spans="1:65" s="14" customFormat="1">
      <c r="B161" s="185"/>
      <c r="D161" s="178" t="s">
        <v>147</v>
      </c>
      <c r="E161" s="186" t="s">
        <v>1</v>
      </c>
      <c r="F161" s="187" t="s">
        <v>179</v>
      </c>
      <c r="H161" s="188">
        <v>49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147</v>
      </c>
      <c r="AU161" s="186" t="s">
        <v>81</v>
      </c>
      <c r="AV161" s="14" t="s">
        <v>81</v>
      </c>
      <c r="AW161" s="14" t="s">
        <v>29</v>
      </c>
      <c r="AX161" s="14" t="s">
        <v>30</v>
      </c>
      <c r="AY161" s="186" t="s">
        <v>138</v>
      </c>
    </row>
    <row r="162" spans="1:65" s="2" customFormat="1" ht="21.75" customHeight="1">
      <c r="A162" s="33"/>
      <c r="B162" s="130"/>
      <c r="C162" s="164" t="s">
        <v>180</v>
      </c>
      <c r="D162" s="164" t="s">
        <v>140</v>
      </c>
      <c r="E162" s="165" t="s">
        <v>181</v>
      </c>
      <c r="F162" s="166" t="s">
        <v>182</v>
      </c>
      <c r="G162" s="167" t="s">
        <v>143</v>
      </c>
      <c r="H162" s="168">
        <v>77</v>
      </c>
      <c r="I162" s="169"/>
      <c r="J162" s="170">
        <f>ROUND(I162*H162,2)</f>
        <v>0</v>
      </c>
      <c r="K162" s="166" t="s">
        <v>144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0.625</v>
      </c>
      <c r="T162" s="174">
        <f>S162*H162</f>
        <v>48.125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145</v>
      </c>
      <c r="AT162" s="175" t="s">
        <v>140</v>
      </c>
      <c r="AU162" s="175" t="s">
        <v>81</v>
      </c>
      <c r="AY162" s="18" t="s">
        <v>138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145</v>
      </c>
      <c r="BM162" s="175" t="s">
        <v>183</v>
      </c>
    </row>
    <row r="163" spans="1:65" s="13" customFormat="1">
      <c r="B163" s="177"/>
      <c r="D163" s="178" t="s">
        <v>147</v>
      </c>
      <c r="E163" s="179" t="s">
        <v>1</v>
      </c>
      <c r="F163" s="180" t="s">
        <v>184</v>
      </c>
      <c r="H163" s="179" t="s">
        <v>1</v>
      </c>
      <c r="I163" s="181"/>
      <c r="L163" s="177"/>
      <c r="M163" s="182"/>
      <c r="N163" s="183"/>
      <c r="O163" s="183"/>
      <c r="P163" s="183"/>
      <c r="Q163" s="183"/>
      <c r="R163" s="183"/>
      <c r="S163" s="183"/>
      <c r="T163" s="184"/>
      <c r="AT163" s="179" t="s">
        <v>147</v>
      </c>
      <c r="AU163" s="179" t="s">
        <v>81</v>
      </c>
      <c r="AV163" s="13" t="s">
        <v>30</v>
      </c>
      <c r="AW163" s="13" t="s">
        <v>29</v>
      </c>
      <c r="AX163" s="13" t="s">
        <v>73</v>
      </c>
      <c r="AY163" s="179" t="s">
        <v>138</v>
      </c>
    </row>
    <row r="164" spans="1:65" s="14" customFormat="1">
      <c r="B164" s="185"/>
      <c r="D164" s="178" t="s">
        <v>147</v>
      </c>
      <c r="E164" s="186" t="s">
        <v>1</v>
      </c>
      <c r="F164" s="187" t="s">
        <v>149</v>
      </c>
      <c r="H164" s="188">
        <v>77</v>
      </c>
      <c r="I164" s="189"/>
      <c r="L164" s="185"/>
      <c r="M164" s="190"/>
      <c r="N164" s="191"/>
      <c r="O164" s="191"/>
      <c r="P164" s="191"/>
      <c r="Q164" s="191"/>
      <c r="R164" s="191"/>
      <c r="S164" s="191"/>
      <c r="T164" s="192"/>
      <c r="AT164" s="186" t="s">
        <v>147</v>
      </c>
      <c r="AU164" s="186" t="s">
        <v>81</v>
      </c>
      <c r="AV164" s="14" t="s">
        <v>81</v>
      </c>
      <c r="AW164" s="14" t="s">
        <v>29</v>
      </c>
      <c r="AX164" s="14" t="s">
        <v>30</v>
      </c>
      <c r="AY164" s="186" t="s">
        <v>138</v>
      </c>
    </row>
    <row r="165" spans="1:65" s="2" customFormat="1" ht="21.75" customHeight="1">
      <c r="A165" s="33"/>
      <c r="B165" s="130"/>
      <c r="C165" s="164" t="s">
        <v>185</v>
      </c>
      <c r="D165" s="164" t="s">
        <v>140</v>
      </c>
      <c r="E165" s="165" t="s">
        <v>186</v>
      </c>
      <c r="F165" s="166" t="s">
        <v>187</v>
      </c>
      <c r="G165" s="167" t="s">
        <v>143</v>
      </c>
      <c r="H165" s="168">
        <v>107</v>
      </c>
      <c r="I165" s="169"/>
      <c r="J165" s="170">
        <f>ROUND(I165*H165,2)</f>
        <v>0</v>
      </c>
      <c r="K165" s="166" t="s">
        <v>144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0.28999999999999998</v>
      </c>
      <c r="T165" s="174">
        <f>S165*H165</f>
        <v>31.029999999999998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145</v>
      </c>
      <c r="AT165" s="175" t="s">
        <v>140</v>
      </c>
      <c r="AU165" s="175" t="s">
        <v>81</v>
      </c>
      <c r="AY165" s="18" t="s">
        <v>138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145</v>
      </c>
      <c r="BM165" s="175" t="s">
        <v>188</v>
      </c>
    </row>
    <row r="166" spans="1:65" s="13" customFormat="1">
      <c r="B166" s="177"/>
      <c r="D166" s="178" t="s">
        <v>147</v>
      </c>
      <c r="E166" s="179" t="s">
        <v>1</v>
      </c>
      <c r="F166" s="180" t="s">
        <v>189</v>
      </c>
      <c r="H166" s="179" t="s">
        <v>1</v>
      </c>
      <c r="I166" s="181"/>
      <c r="L166" s="177"/>
      <c r="M166" s="182"/>
      <c r="N166" s="183"/>
      <c r="O166" s="183"/>
      <c r="P166" s="183"/>
      <c r="Q166" s="183"/>
      <c r="R166" s="183"/>
      <c r="S166" s="183"/>
      <c r="T166" s="184"/>
      <c r="AT166" s="179" t="s">
        <v>147</v>
      </c>
      <c r="AU166" s="179" t="s">
        <v>81</v>
      </c>
      <c r="AV166" s="13" t="s">
        <v>30</v>
      </c>
      <c r="AW166" s="13" t="s">
        <v>29</v>
      </c>
      <c r="AX166" s="13" t="s">
        <v>73</v>
      </c>
      <c r="AY166" s="179" t="s">
        <v>138</v>
      </c>
    </row>
    <row r="167" spans="1:65" s="14" customFormat="1">
      <c r="B167" s="185"/>
      <c r="D167" s="178" t="s">
        <v>147</v>
      </c>
      <c r="E167" s="186" t="s">
        <v>1</v>
      </c>
      <c r="F167" s="187" t="s">
        <v>190</v>
      </c>
      <c r="H167" s="188">
        <v>107</v>
      </c>
      <c r="I167" s="189"/>
      <c r="L167" s="185"/>
      <c r="M167" s="190"/>
      <c r="N167" s="191"/>
      <c r="O167" s="191"/>
      <c r="P167" s="191"/>
      <c r="Q167" s="191"/>
      <c r="R167" s="191"/>
      <c r="S167" s="191"/>
      <c r="T167" s="192"/>
      <c r="AT167" s="186" t="s">
        <v>147</v>
      </c>
      <c r="AU167" s="186" t="s">
        <v>81</v>
      </c>
      <c r="AV167" s="14" t="s">
        <v>81</v>
      </c>
      <c r="AW167" s="14" t="s">
        <v>29</v>
      </c>
      <c r="AX167" s="14" t="s">
        <v>30</v>
      </c>
      <c r="AY167" s="186" t="s">
        <v>138</v>
      </c>
    </row>
    <row r="168" spans="1:65" s="2" customFormat="1" ht="21.75" customHeight="1">
      <c r="A168" s="33"/>
      <c r="B168" s="130"/>
      <c r="C168" s="164" t="s">
        <v>191</v>
      </c>
      <c r="D168" s="164" t="s">
        <v>140</v>
      </c>
      <c r="E168" s="165" t="s">
        <v>192</v>
      </c>
      <c r="F168" s="166" t="s">
        <v>193</v>
      </c>
      <c r="G168" s="167" t="s">
        <v>143</v>
      </c>
      <c r="H168" s="168">
        <v>77</v>
      </c>
      <c r="I168" s="169"/>
      <c r="J168" s="170">
        <f>ROUND(I168*H168,2)</f>
        <v>0</v>
      </c>
      <c r="K168" s="166" t="s">
        <v>144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0.44</v>
      </c>
      <c r="T168" s="174">
        <f>S168*H168</f>
        <v>33.880000000000003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145</v>
      </c>
      <c r="AT168" s="175" t="s">
        <v>140</v>
      </c>
      <c r="AU168" s="175" t="s">
        <v>81</v>
      </c>
      <c r="AY168" s="18" t="s">
        <v>138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145</v>
      </c>
      <c r="BM168" s="175" t="s">
        <v>194</v>
      </c>
    </row>
    <row r="169" spans="1:65" s="13" customFormat="1">
      <c r="B169" s="177"/>
      <c r="D169" s="178" t="s">
        <v>147</v>
      </c>
      <c r="E169" s="179" t="s">
        <v>1</v>
      </c>
      <c r="F169" s="180" t="s">
        <v>195</v>
      </c>
      <c r="H169" s="179" t="s">
        <v>1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9" t="s">
        <v>147</v>
      </c>
      <c r="AU169" s="179" t="s">
        <v>81</v>
      </c>
      <c r="AV169" s="13" t="s">
        <v>30</v>
      </c>
      <c r="AW169" s="13" t="s">
        <v>29</v>
      </c>
      <c r="AX169" s="13" t="s">
        <v>73</v>
      </c>
      <c r="AY169" s="179" t="s">
        <v>138</v>
      </c>
    </row>
    <row r="170" spans="1:65" s="14" customFormat="1">
      <c r="B170" s="185"/>
      <c r="D170" s="178" t="s">
        <v>147</v>
      </c>
      <c r="E170" s="186" t="s">
        <v>1</v>
      </c>
      <c r="F170" s="187" t="s">
        <v>149</v>
      </c>
      <c r="H170" s="188">
        <v>77</v>
      </c>
      <c r="I170" s="189"/>
      <c r="L170" s="185"/>
      <c r="M170" s="190"/>
      <c r="N170" s="191"/>
      <c r="O170" s="191"/>
      <c r="P170" s="191"/>
      <c r="Q170" s="191"/>
      <c r="R170" s="191"/>
      <c r="S170" s="191"/>
      <c r="T170" s="192"/>
      <c r="AT170" s="186" t="s">
        <v>147</v>
      </c>
      <c r="AU170" s="186" t="s">
        <v>81</v>
      </c>
      <c r="AV170" s="14" t="s">
        <v>81</v>
      </c>
      <c r="AW170" s="14" t="s">
        <v>29</v>
      </c>
      <c r="AX170" s="14" t="s">
        <v>30</v>
      </c>
      <c r="AY170" s="186" t="s">
        <v>138</v>
      </c>
    </row>
    <row r="171" spans="1:65" s="2" customFormat="1" ht="21.75" customHeight="1">
      <c r="A171" s="33"/>
      <c r="B171" s="130"/>
      <c r="C171" s="164" t="s">
        <v>196</v>
      </c>
      <c r="D171" s="164" t="s">
        <v>140</v>
      </c>
      <c r="E171" s="165" t="s">
        <v>197</v>
      </c>
      <c r="F171" s="166" t="s">
        <v>198</v>
      </c>
      <c r="G171" s="167" t="s">
        <v>143</v>
      </c>
      <c r="H171" s="168">
        <v>158</v>
      </c>
      <c r="I171" s="169"/>
      <c r="J171" s="170">
        <f>ROUND(I171*H171,2)</f>
        <v>0</v>
      </c>
      <c r="K171" s="166" t="s">
        <v>1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0</v>
      </c>
      <c r="R171" s="173">
        <f>Q171*H171</f>
        <v>0</v>
      </c>
      <c r="S171" s="173">
        <v>0.75</v>
      </c>
      <c r="T171" s="174">
        <f>S171*H171</f>
        <v>118.5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145</v>
      </c>
      <c r="AT171" s="175" t="s">
        <v>140</v>
      </c>
      <c r="AU171" s="175" t="s">
        <v>81</v>
      </c>
      <c r="AY171" s="18" t="s">
        <v>138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145</v>
      </c>
      <c r="BM171" s="175" t="s">
        <v>199</v>
      </c>
    </row>
    <row r="172" spans="1:65" s="13" customFormat="1">
      <c r="B172" s="177"/>
      <c r="D172" s="178" t="s">
        <v>147</v>
      </c>
      <c r="E172" s="179" t="s">
        <v>1</v>
      </c>
      <c r="F172" s="180" t="s">
        <v>200</v>
      </c>
      <c r="H172" s="179" t="s">
        <v>1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9" t="s">
        <v>147</v>
      </c>
      <c r="AU172" s="179" t="s">
        <v>81</v>
      </c>
      <c r="AV172" s="13" t="s">
        <v>30</v>
      </c>
      <c r="AW172" s="13" t="s">
        <v>29</v>
      </c>
      <c r="AX172" s="13" t="s">
        <v>73</v>
      </c>
      <c r="AY172" s="179" t="s">
        <v>138</v>
      </c>
    </row>
    <row r="173" spans="1:65" s="13" customFormat="1">
      <c r="B173" s="177"/>
      <c r="D173" s="178" t="s">
        <v>147</v>
      </c>
      <c r="E173" s="179" t="s">
        <v>1</v>
      </c>
      <c r="F173" s="180" t="s">
        <v>201</v>
      </c>
      <c r="H173" s="179" t="s">
        <v>1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9" t="s">
        <v>147</v>
      </c>
      <c r="AU173" s="179" t="s">
        <v>81</v>
      </c>
      <c r="AV173" s="13" t="s">
        <v>30</v>
      </c>
      <c r="AW173" s="13" t="s">
        <v>29</v>
      </c>
      <c r="AX173" s="13" t="s">
        <v>73</v>
      </c>
      <c r="AY173" s="179" t="s">
        <v>138</v>
      </c>
    </row>
    <row r="174" spans="1:65" s="13" customFormat="1">
      <c r="B174" s="177"/>
      <c r="D174" s="178" t="s">
        <v>147</v>
      </c>
      <c r="E174" s="179" t="s">
        <v>1</v>
      </c>
      <c r="F174" s="180" t="s">
        <v>202</v>
      </c>
      <c r="H174" s="179" t="s">
        <v>1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9" t="s">
        <v>147</v>
      </c>
      <c r="AU174" s="179" t="s">
        <v>81</v>
      </c>
      <c r="AV174" s="13" t="s">
        <v>30</v>
      </c>
      <c r="AW174" s="13" t="s">
        <v>29</v>
      </c>
      <c r="AX174" s="13" t="s">
        <v>73</v>
      </c>
      <c r="AY174" s="179" t="s">
        <v>138</v>
      </c>
    </row>
    <row r="175" spans="1:65" s="13" customFormat="1">
      <c r="B175" s="177"/>
      <c r="D175" s="178" t="s">
        <v>147</v>
      </c>
      <c r="E175" s="179" t="s">
        <v>1</v>
      </c>
      <c r="F175" s="180" t="s">
        <v>203</v>
      </c>
      <c r="H175" s="179" t="s">
        <v>1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9" t="s">
        <v>147</v>
      </c>
      <c r="AU175" s="179" t="s">
        <v>81</v>
      </c>
      <c r="AV175" s="13" t="s">
        <v>30</v>
      </c>
      <c r="AW175" s="13" t="s">
        <v>29</v>
      </c>
      <c r="AX175" s="13" t="s">
        <v>73</v>
      </c>
      <c r="AY175" s="179" t="s">
        <v>138</v>
      </c>
    </row>
    <row r="176" spans="1:65" s="14" customFormat="1">
      <c r="B176" s="185"/>
      <c r="D176" s="178" t="s">
        <v>147</v>
      </c>
      <c r="E176" s="186" t="s">
        <v>1</v>
      </c>
      <c r="F176" s="187" t="s">
        <v>204</v>
      </c>
      <c r="H176" s="188">
        <v>158</v>
      </c>
      <c r="I176" s="189"/>
      <c r="L176" s="185"/>
      <c r="M176" s="190"/>
      <c r="N176" s="191"/>
      <c r="O176" s="191"/>
      <c r="P176" s="191"/>
      <c r="Q176" s="191"/>
      <c r="R176" s="191"/>
      <c r="S176" s="191"/>
      <c r="T176" s="192"/>
      <c r="AT176" s="186" t="s">
        <v>147</v>
      </c>
      <c r="AU176" s="186" t="s">
        <v>81</v>
      </c>
      <c r="AV176" s="14" t="s">
        <v>81</v>
      </c>
      <c r="AW176" s="14" t="s">
        <v>29</v>
      </c>
      <c r="AX176" s="14" t="s">
        <v>30</v>
      </c>
      <c r="AY176" s="186" t="s">
        <v>138</v>
      </c>
    </row>
    <row r="177" spans="1:65" s="2" customFormat="1" ht="16.5" customHeight="1">
      <c r="A177" s="33"/>
      <c r="B177" s="130"/>
      <c r="C177" s="164" t="s">
        <v>205</v>
      </c>
      <c r="D177" s="164" t="s">
        <v>140</v>
      </c>
      <c r="E177" s="165" t="s">
        <v>206</v>
      </c>
      <c r="F177" s="166" t="s">
        <v>207</v>
      </c>
      <c r="G177" s="167" t="s">
        <v>143</v>
      </c>
      <c r="H177" s="168">
        <v>49</v>
      </c>
      <c r="I177" s="169"/>
      <c r="J177" s="170">
        <f>ROUND(I177*H177,2)</f>
        <v>0</v>
      </c>
      <c r="K177" s="166" t="s">
        <v>144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0</v>
      </c>
      <c r="R177" s="173">
        <f>Q177*H177</f>
        <v>0</v>
      </c>
      <c r="S177" s="173">
        <v>0.316</v>
      </c>
      <c r="T177" s="174">
        <f>S177*H177</f>
        <v>15.484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145</v>
      </c>
      <c r="AT177" s="175" t="s">
        <v>140</v>
      </c>
      <c r="AU177" s="175" t="s">
        <v>81</v>
      </c>
      <c r="AY177" s="18" t="s">
        <v>138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145</v>
      </c>
      <c r="BM177" s="175" t="s">
        <v>208</v>
      </c>
    </row>
    <row r="178" spans="1:65" s="13" customFormat="1">
      <c r="B178" s="177"/>
      <c r="D178" s="178" t="s">
        <v>147</v>
      </c>
      <c r="E178" s="179" t="s">
        <v>1</v>
      </c>
      <c r="F178" s="180" t="s">
        <v>209</v>
      </c>
      <c r="H178" s="179" t="s">
        <v>1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9" t="s">
        <v>147</v>
      </c>
      <c r="AU178" s="179" t="s">
        <v>81</v>
      </c>
      <c r="AV178" s="13" t="s">
        <v>30</v>
      </c>
      <c r="AW178" s="13" t="s">
        <v>29</v>
      </c>
      <c r="AX178" s="13" t="s">
        <v>73</v>
      </c>
      <c r="AY178" s="179" t="s">
        <v>138</v>
      </c>
    </row>
    <row r="179" spans="1:65" s="14" customFormat="1">
      <c r="B179" s="185"/>
      <c r="D179" s="178" t="s">
        <v>147</v>
      </c>
      <c r="E179" s="186" t="s">
        <v>1</v>
      </c>
      <c r="F179" s="187" t="s">
        <v>179</v>
      </c>
      <c r="H179" s="188">
        <v>49</v>
      </c>
      <c r="I179" s="189"/>
      <c r="L179" s="185"/>
      <c r="M179" s="190"/>
      <c r="N179" s="191"/>
      <c r="O179" s="191"/>
      <c r="P179" s="191"/>
      <c r="Q179" s="191"/>
      <c r="R179" s="191"/>
      <c r="S179" s="191"/>
      <c r="T179" s="192"/>
      <c r="AT179" s="186" t="s">
        <v>147</v>
      </c>
      <c r="AU179" s="186" t="s">
        <v>81</v>
      </c>
      <c r="AV179" s="14" t="s">
        <v>81</v>
      </c>
      <c r="AW179" s="14" t="s">
        <v>29</v>
      </c>
      <c r="AX179" s="14" t="s">
        <v>30</v>
      </c>
      <c r="AY179" s="186" t="s">
        <v>138</v>
      </c>
    </row>
    <row r="180" spans="1:65" s="2" customFormat="1" ht="16.5" customHeight="1">
      <c r="A180" s="33"/>
      <c r="B180" s="130"/>
      <c r="C180" s="164" t="s">
        <v>210</v>
      </c>
      <c r="D180" s="164" t="s">
        <v>140</v>
      </c>
      <c r="E180" s="165" t="s">
        <v>211</v>
      </c>
      <c r="F180" s="166" t="s">
        <v>212</v>
      </c>
      <c r="G180" s="167" t="s">
        <v>143</v>
      </c>
      <c r="H180" s="168">
        <v>107</v>
      </c>
      <c r="I180" s="169"/>
      <c r="J180" s="170">
        <f>ROUND(I180*H180,2)</f>
        <v>0</v>
      </c>
      <c r="K180" s="166" t="s">
        <v>144</v>
      </c>
      <c r="L180" s="34"/>
      <c r="M180" s="171" t="s">
        <v>1</v>
      </c>
      <c r="N180" s="172" t="s">
        <v>38</v>
      </c>
      <c r="O180" s="59"/>
      <c r="P180" s="173">
        <f>O180*H180</f>
        <v>0</v>
      </c>
      <c r="Q180" s="173">
        <v>0</v>
      </c>
      <c r="R180" s="173">
        <f>Q180*H180</f>
        <v>0</v>
      </c>
      <c r="S180" s="173">
        <v>0.45</v>
      </c>
      <c r="T180" s="174">
        <f>S180*H180</f>
        <v>48.15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145</v>
      </c>
      <c r="AT180" s="175" t="s">
        <v>140</v>
      </c>
      <c r="AU180" s="175" t="s">
        <v>81</v>
      </c>
      <c r="AY180" s="18" t="s">
        <v>138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30</v>
      </c>
      <c r="BK180" s="176">
        <f>ROUND(I180*H180,2)</f>
        <v>0</v>
      </c>
      <c r="BL180" s="18" t="s">
        <v>145</v>
      </c>
      <c r="BM180" s="175" t="s">
        <v>213</v>
      </c>
    </row>
    <row r="181" spans="1:65" s="13" customFormat="1">
      <c r="B181" s="177"/>
      <c r="D181" s="178" t="s">
        <v>147</v>
      </c>
      <c r="E181" s="179" t="s">
        <v>1</v>
      </c>
      <c r="F181" s="180" t="s">
        <v>214</v>
      </c>
      <c r="H181" s="179" t="s">
        <v>1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9" t="s">
        <v>147</v>
      </c>
      <c r="AU181" s="179" t="s">
        <v>81</v>
      </c>
      <c r="AV181" s="13" t="s">
        <v>30</v>
      </c>
      <c r="AW181" s="13" t="s">
        <v>29</v>
      </c>
      <c r="AX181" s="13" t="s">
        <v>73</v>
      </c>
      <c r="AY181" s="179" t="s">
        <v>138</v>
      </c>
    </row>
    <row r="182" spans="1:65" s="14" customFormat="1">
      <c r="B182" s="185"/>
      <c r="D182" s="178" t="s">
        <v>147</v>
      </c>
      <c r="E182" s="186" t="s">
        <v>1</v>
      </c>
      <c r="F182" s="187" t="s">
        <v>190</v>
      </c>
      <c r="H182" s="188">
        <v>107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147</v>
      </c>
      <c r="AU182" s="186" t="s">
        <v>81</v>
      </c>
      <c r="AV182" s="14" t="s">
        <v>81</v>
      </c>
      <c r="AW182" s="14" t="s">
        <v>29</v>
      </c>
      <c r="AX182" s="14" t="s">
        <v>30</v>
      </c>
      <c r="AY182" s="186" t="s">
        <v>138</v>
      </c>
    </row>
    <row r="183" spans="1:65" s="2" customFormat="1" ht="16.5" customHeight="1">
      <c r="A183" s="33"/>
      <c r="B183" s="130"/>
      <c r="C183" s="164" t="s">
        <v>215</v>
      </c>
      <c r="D183" s="164" t="s">
        <v>140</v>
      </c>
      <c r="E183" s="165" t="s">
        <v>216</v>
      </c>
      <c r="F183" s="166" t="s">
        <v>217</v>
      </c>
      <c r="G183" s="167" t="s">
        <v>218</v>
      </c>
      <c r="H183" s="168">
        <v>15</v>
      </c>
      <c r="I183" s="169"/>
      <c r="J183" s="170">
        <f>ROUND(I183*H183,2)</f>
        <v>0</v>
      </c>
      <c r="K183" s="166" t="s">
        <v>1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0</v>
      </c>
      <c r="R183" s="173">
        <f>Q183*H183</f>
        <v>0</v>
      </c>
      <c r="S183" s="173">
        <v>0.28999999999999998</v>
      </c>
      <c r="T183" s="174">
        <f>S183*H183</f>
        <v>4.3499999999999996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145</v>
      </c>
      <c r="AT183" s="175" t="s">
        <v>140</v>
      </c>
      <c r="AU183" s="175" t="s">
        <v>81</v>
      </c>
      <c r="AY183" s="18" t="s">
        <v>138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145</v>
      </c>
      <c r="BM183" s="175" t="s">
        <v>219</v>
      </c>
    </row>
    <row r="184" spans="1:65" s="13" customFormat="1">
      <c r="B184" s="177"/>
      <c r="D184" s="178" t="s">
        <v>147</v>
      </c>
      <c r="E184" s="179" t="s">
        <v>1</v>
      </c>
      <c r="F184" s="180" t="s">
        <v>169</v>
      </c>
      <c r="H184" s="179" t="s">
        <v>1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9" t="s">
        <v>147</v>
      </c>
      <c r="AU184" s="179" t="s">
        <v>81</v>
      </c>
      <c r="AV184" s="13" t="s">
        <v>30</v>
      </c>
      <c r="AW184" s="13" t="s">
        <v>29</v>
      </c>
      <c r="AX184" s="13" t="s">
        <v>73</v>
      </c>
      <c r="AY184" s="179" t="s">
        <v>138</v>
      </c>
    </row>
    <row r="185" spans="1:65" s="14" customFormat="1">
      <c r="B185" s="185"/>
      <c r="D185" s="178" t="s">
        <v>147</v>
      </c>
      <c r="E185" s="186" t="s">
        <v>1</v>
      </c>
      <c r="F185" s="187" t="s">
        <v>8</v>
      </c>
      <c r="H185" s="188">
        <v>15</v>
      </c>
      <c r="I185" s="189"/>
      <c r="L185" s="185"/>
      <c r="M185" s="190"/>
      <c r="N185" s="191"/>
      <c r="O185" s="191"/>
      <c r="P185" s="191"/>
      <c r="Q185" s="191"/>
      <c r="R185" s="191"/>
      <c r="S185" s="191"/>
      <c r="T185" s="192"/>
      <c r="AT185" s="186" t="s">
        <v>147</v>
      </c>
      <c r="AU185" s="186" t="s">
        <v>81</v>
      </c>
      <c r="AV185" s="14" t="s">
        <v>81</v>
      </c>
      <c r="AW185" s="14" t="s">
        <v>29</v>
      </c>
      <c r="AX185" s="14" t="s">
        <v>30</v>
      </c>
      <c r="AY185" s="186" t="s">
        <v>138</v>
      </c>
    </row>
    <row r="186" spans="1:65" s="13" customFormat="1">
      <c r="B186" s="177"/>
      <c r="D186" s="178" t="s">
        <v>147</v>
      </c>
      <c r="E186" s="179" t="s">
        <v>1</v>
      </c>
      <c r="F186" s="180" t="s">
        <v>150</v>
      </c>
      <c r="H186" s="179" t="s">
        <v>1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9" t="s">
        <v>147</v>
      </c>
      <c r="AU186" s="179" t="s">
        <v>81</v>
      </c>
      <c r="AV186" s="13" t="s">
        <v>30</v>
      </c>
      <c r="AW186" s="13" t="s">
        <v>29</v>
      </c>
      <c r="AX186" s="13" t="s">
        <v>73</v>
      </c>
      <c r="AY186" s="179" t="s">
        <v>138</v>
      </c>
    </row>
    <row r="187" spans="1:65" s="13" customFormat="1">
      <c r="B187" s="177"/>
      <c r="D187" s="178" t="s">
        <v>147</v>
      </c>
      <c r="E187" s="179" t="s">
        <v>1</v>
      </c>
      <c r="F187" s="180" t="s">
        <v>220</v>
      </c>
      <c r="H187" s="179" t="s">
        <v>1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9" t="s">
        <v>147</v>
      </c>
      <c r="AU187" s="179" t="s">
        <v>81</v>
      </c>
      <c r="AV187" s="13" t="s">
        <v>30</v>
      </c>
      <c r="AW187" s="13" t="s">
        <v>29</v>
      </c>
      <c r="AX187" s="13" t="s">
        <v>73</v>
      </c>
      <c r="AY187" s="179" t="s">
        <v>138</v>
      </c>
    </row>
    <row r="188" spans="1:65" s="2" customFormat="1" ht="16.5" customHeight="1">
      <c r="A188" s="33"/>
      <c r="B188" s="130"/>
      <c r="C188" s="164" t="s">
        <v>221</v>
      </c>
      <c r="D188" s="164" t="s">
        <v>140</v>
      </c>
      <c r="E188" s="165" t="s">
        <v>222</v>
      </c>
      <c r="F188" s="166" t="s">
        <v>223</v>
      </c>
      <c r="G188" s="167" t="s">
        <v>218</v>
      </c>
      <c r="H188" s="168">
        <v>95</v>
      </c>
      <c r="I188" s="169"/>
      <c r="J188" s="170">
        <f>ROUND(I188*H188,2)</f>
        <v>0</v>
      </c>
      <c r="K188" s="166" t="s">
        <v>144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0.20499999999999999</v>
      </c>
      <c r="T188" s="174">
        <f>S188*H188</f>
        <v>19.474999999999998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145</v>
      </c>
      <c r="AT188" s="175" t="s">
        <v>140</v>
      </c>
      <c r="AU188" s="175" t="s">
        <v>81</v>
      </c>
      <c r="AY188" s="18" t="s">
        <v>138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145</v>
      </c>
      <c r="BM188" s="175" t="s">
        <v>224</v>
      </c>
    </row>
    <row r="189" spans="1:65" s="13" customFormat="1">
      <c r="B189" s="177"/>
      <c r="D189" s="178" t="s">
        <v>147</v>
      </c>
      <c r="E189" s="179" t="s">
        <v>1</v>
      </c>
      <c r="F189" s="180" t="s">
        <v>171</v>
      </c>
      <c r="H189" s="179" t="s">
        <v>1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9" t="s">
        <v>147</v>
      </c>
      <c r="AU189" s="179" t="s">
        <v>81</v>
      </c>
      <c r="AV189" s="13" t="s">
        <v>30</v>
      </c>
      <c r="AW189" s="13" t="s">
        <v>29</v>
      </c>
      <c r="AX189" s="13" t="s">
        <v>73</v>
      </c>
      <c r="AY189" s="179" t="s">
        <v>138</v>
      </c>
    </row>
    <row r="190" spans="1:65" s="14" customFormat="1">
      <c r="B190" s="185"/>
      <c r="D190" s="178" t="s">
        <v>147</v>
      </c>
      <c r="E190" s="186" t="s">
        <v>1</v>
      </c>
      <c r="F190" s="187" t="s">
        <v>225</v>
      </c>
      <c r="H190" s="188">
        <v>95</v>
      </c>
      <c r="I190" s="189"/>
      <c r="L190" s="185"/>
      <c r="M190" s="190"/>
      <c r="N190" s="191"/>
      <c r="O190" s="191"/>
      <c r="P190" s="191"/>
      <c r="Q190" s="191"/>
      <c r="R190" s="191"/>
      <c r="S190" s="191"/>
      <c r="T190" s="192"/>
      <c r="AT190" s="186" t="s">
        <v>147</v>
      </c>
      <c r="AU190" s="186" t="s">
        <v>81</v>
      </c>
      <c r="AV190" s="14" t="s">
        <v>81</v>
      </c>
      <c r="AW190" s="14" t="s">
        <v>29</v>
      </c>
      <c r="AX190" s="14" t="s">
        <v>30</v>
      </c>
      <c r="AY190" s="186" t="s">
        <v>138</v>
      </c>
    </row>
    <row r="191" spans="1:65" s="2" customFormat="1" ht="24.2" customHeight="1">
      <c r="A191" s="33"/>
      <c r="B191" s="130"/>
      <c r="C191" s="164" t="s">
        <v>8</v>
      </c>
      <c r="D191" s="164" t="s">
        <v>140</v>
      </c>
      <c r="E191" s="165" t="s">
        <v>226</v>
      </c>
      <c r="F191" s="166" t="s">
        <v>227</v>
      </c>
      <c r="G191" s="167" t="s">
        <v>218</v>
      </c>
      <c r="H191" s="168">
        <v>40</v>
      </c>
      <c r="I191" s="169"/>
      <c r="J191" s="170">
        <f>ROUND(I191*H191,2)</f>
        <v>0</v>
      </c>
      <c r="K191" s="166" t="s">
        <v>1</v>
      </c>
      <c r="L191" s="34"/>
      <c r="M191" s="171" t="s">
        <v>1</v>
      </c>
      <c r="N191" s="172" t="s">
        <v>38</v>
      </c>
      <c r="O191" s="59"/>
      <c r="P191" s="173">
        <f>O191*H191</f>
        <v>0</v>
      </c>
      <c r="Q191" s="173">
        <v>0</v>
      </c>
      <c r="R191" s="173">
        <f>Q191*H191</f>
        <v>0</v>
      </c>
      <c r="S191" s="173">
        <v>0.56000000000000005</v>
      </c>
      <c r="T191" s="174">
        <f>S191*H191</f>
        <v>22.400000000000002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5" t="s">
        <v>145</v>
      </c>
      <c r="AT191" s="175" t="s">
        <v>140</v>
      </c>
      <c r="AU191" s="175" t="s">
        <v>81</v>
      </c>
      <c r="AY191" s="18" t="s">
        <v>138</v>
      </c>
      <c r="BE191" s="176">
        <f>IF(N191="základní",J191,0)</f>
        <v>0</v>
      </c>
      <c r="BF191" s="176">
        <f>IF(N191="snížená",J191,0)</f>
        <v>0</v>
      </c>
      <c r="BG191" s="176">
        <f>IF(N191="zákl. přenesená",J191,0)</f>
        <v>0</v>
      </c>
      <c r="BH191" s="176">
        <f>IF(N191="sníž. přenesená",J191,0)</f>
        <v>0</v>
      </c>
      <c r="BI191" s="176">
        <f>IF(N191="nulová",J191,0)</f>
        <v>0</v>
      </c>
      <c r="BJ191" s="18" t="s">
        <v>30</v>
      </c>
      <c r="BK191" s="176">
        <f>ROUND(I191*H191,2)</f>
        <v>0</v>
      </c>
      <c r="BL191" s="18" t="s">
        <v>145</v>
      </c>
      <c r="BM191" s="175" t="s">
        <v>228</v>
      </c>
    </row>
    <row r="192" spans="1:65" s="13" customFormat="1">
      <c r="B192" s="177"/>
      <c r="D192" s="178" t="s">
        <v>147</v>
      </c>
      <c r="E192" s="179" t="s">
        <v>1</v>
      </c>
      <c r="F192" s="180" t="s">
        <v>229</v>
      </c>
      <c r="H192" s="179" t="s">
        <v>1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9" t="s">
        <v>147</v>
      </c>
      <c r="AU192" s="179" t="s">
        <v>81</v>
      </c>
      <c r="AV192" s="13" t="s">
        <v>30</v>
      </c>
      <c r="AW192" s="13" t="s">
        <v>29</v>
      </c>
      <c r="AX192" s="13" t="s">
        <v>73</v>
      </c>
      <c r="AY192" s="179" t="s">
        <v>138</v>
      </c>
    </row>
    <row r="193" spans="1:65" s="14" customFormat="1">
      <c r="B193" s="185"/>
      <c r="D193" s="178" t="s">
        <v>147</v>
      </c>
      <c r="E193" s="186" t="s">
        <v>1</v>
      </c>
      <c r="F193" s="187" t="s">
        <v>230</v>
      </c>
      <c r="H193" s="188">
        <v>40</v>
      </c>
      <c r="I193" s="189"/>
      <c r="L193" s="185"/>
      <c r="M193" s="190"/>
      <c r="N193" s="191"/>
      <c r="O193" s="191"/>
      <c r="P193" s="191"/>
      <c r="Q193" s="191"/>
      <c r="R193" s="191"/>
      <c r="S193" s="191"/>
      <c r="T193" s="192"/>
      <c r="AT193" s="186" t="s">
        <v>147</v>
      </c>
      <c r="AU193" s="186" t="s">
        <v>81</v>
      </c>
      <c r="AV193" s="14" t="s">
        <v>81</v>
      </c>
      <c r="AW193" s="14" t="s">
        <v>29</v>
      </c>
      <c r="AX193" s="14" t="s">
        <v>30</v>
      </c>
      <c r="AY193" s="186" t="s">
        <v>138</v>
      </c>
    </row>
    <row r="194" spans="1:65" s="2" customFormat="1" ht="16.5" customHeight="1">
      <c r="A194" s="33"/>
      <c r="B194" s="130"/>
      <c r="C194" s="164" t="s">
        <v>231</v>
      </c>
      <c r="D194" s="164" t="s">
        <v>140</v>
      </c>
      <c r="E194" s="165" t="s">
        <v>232</v>
      </c>
      <c r="F194" s="166" t="s">
        <v>233</v>
      </c>
      <c r="G194" s="167" t="s">
        <v>143</v>
      </c>
      <c r="H194" s="168">
        <v>44</v>
      </c>
      <c r="I194" s="169"/>
      <c r="J194" s="170">
        <f>ROUND(I194*H194,2)</f>
        <v>0</v>
      </c>
      <c r="K194" s="166" t="s">
        <v>1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145</v>
      </c>
      <c r="AT194" s="175" t="s">
        <v>140</v>
      </c>
      <c r="AU194" s="175" t="s">
        <v>81</v>
      </c>
      <c r="AY194" s="18" t="s">
        <v>138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145</v>
      </c>
      <c r="BM194" s="175" t="s">
        <v>234</v>
      </c>
    </row>
    <row r="195" spans="1:65" s="13" customFormat="1">
      <c r="B195" s="177"/>
      <c r="D195" s="178" t="s">
        <v>147</v>
      </c>
      <c r="E195" s="179" t="s">
        <v>1</v>
      </c>
      <c r="F195" s="180" t="s">
        <v>235</v>
      </c>
      <c r="H195" s="179" t="s">
        <v>1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9" t="s">
        <v>147</v>
      </c>
      <c r="AU195" s="179" t="s">
        <v>81</v>
      </c>
      <c r="AV195" s="13" t="s">
        <v>30</v>
      </c>
      <c r="AW195" s="13" t="s">
        <v>29</v>
      </c>
      <c r="AX195" s="13" t="s">
        <v>73</v>
      </c>
      <c r="AY195" s="179" t="s">
        <v>138</v>
      </c>
    </row>
    <row r="196" spans="1:65" s="14" customFormat="1">
      <c r="B196" s="185"/>
      <c r="D196" s="178" t="s">
        <v>147</v>
      </c>
      <c r="E196" s="186" t="s">
        <v>1</v>
      </c>
      <c r="F196" s="187" t="s">
        <v>236</v>
      </c>
      <c r="H196" s="188">
        <v>44</v>
      </c>
      <c r="I196" s="189"/>
      <c r="L196" s="185"/>
      <c r="M196" s="190"/>
      <c r="N196" s="191"/>
      <c r="O196" s="191"/>
      <c r="P196" s="191"/>
      <c r="Q196" s="191"/>
      <c r="R196" s="191"/>
      <c r="S196" s="191"/>
      <c r="T196" s="192"/>
      <c r="AT196" s="186" t="s">
        <v>147</v>
      </c>
      <c r="AU196" s="186" t="s">
        <v>81</v>
      </c>
      <c r="AV196" s="14" t="s">
        <v>81</v>
      </c>
      <c r="AW196" s="14" t="s">
        <v>29</v>
      </c>
      <c r="AX196" s="14" t="s">
        <v>30</v>
      </c>
      <c r="AY196" s="186" t="s">
        <v>138</v>
      </c>
    </row>
    <row r="197" spans="1:65" s="2" customFormat="1" ht="24.2" customHeight="1">
      <c r="A197" s="33"/>
      <c r="B197" s="130"/>
      <c r="C197" s="164" t="s">
        <v>237</v>
      </c>
      <c r="D197" s="164" t="s">
        <v>140</v>
      </c>
      <c r="E197" s="165" t="s">
        <v>238</v>
      </c>
      <c r="F197" s="166" t="s">
        <v>239</v>
      </c>
      <c r="G197" s="167" t="s">
        <v>240</v>
      </c>
      <c r="H197" s="168">
        <v>3.78</v>
      </c>
      <c r="I197" s="169"/>
      <c r="J197" s="170">
        <f>ROUND(I197*H197,2)</f>
        <v>0</v>
      </c>
      <c r="K197" s="166" t="s">
        <v>144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145</v>
      </c>
      <c r="AT197" s="175" t="s">
        <v>140</v>
      </c>
      <c r="AU197" s="175" t="s">
        <v>81</v>
      </c>
      <c r="AY197" s="18" t="s">
        <v>138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145</v>
      </c>
      <c r="BM197" s="175" t="s">
        <v>241</v>
      </c>
    </row>
    <row r="198" spans="1:65" s="13" customFormat="1">
      <c r="B198" s="177"/>
      <c r="D198" s="178" t="s">
        <v>147</v>
      </c>
      <c r="E198" s="179" t="s">
        <v>1</v>
      </c>
      <c r="F198" s="180" t="s">
        <v>242</v>
      </c>
      <c r="H198" s="179" t="s">
        <v>1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9" t="s">
        <v>147</v>
      </c>
      <c r="AU198" s="179" t="s">
        <v>81</v>
      </c>
      <c r="AV198" s="13" t="s">
        <v>30</v>
      </c>
      <c r="AW198" s="13" t="s">
        <v>29</v>
      </c>
      <c r="AX198" s="13" t="s">
        <v>73</v>
      </c>
      <c r="AY198" s="179" t="s">
        <v>138</v>
      </c>
    </row>
    <row r="199" spans="1:65" s="14" customFormat="1">
      <c r="B199" s="185"/>
      <c r="D199" s="178" t="s">
        <v>147</v>
      </c>
      <c r="E199" s="186" t="s">
        <v>1</v>
      </c>
      <c r="F199" s="187" t="s">
        <v>243</v>
      </c>
      <c r="H199" s="188">
        <v>3.78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147</v>
      </c>
      <c r="AU199" s="186" t="s">
        <v>81</v>
      </c>
      <c r="AV199" s="14" t="s">
        <v>81</v>
      </c>
      <c r="AW199" s="14" t="s">
        <v>29</v>
      </c>
      <c r="AX199" s="14" t="s">
        <v>30</v>
      </c>
      <c r="AY199" s="186" t="s">
        <v>138</v>
      </c>
    </row>
    <row r="200" spans="1:65" s="2" customFormat="1" ht="24.2" customHeight="1">
      <c r="A200" s="33"/>
      <c r="B200" s="130"/>
      <c r="C200" s="164" t="s">
        <v>244</v>
      </c>
      <c r="D200" s="164" t="s">
        <v>140</v>
      </c>
      <c r="E200" s="165" t="s">
        <v>245</v>
      </c>
      <c r="F200" s="166" t="s">
        <v>246</v>
      </c>
      <c r="G200" s="167" t="s">
        <v>240</v>
      </c>
      <c r="H200" s="168">
        <v>2.52</v>
      </c>
      <c r="I200" s="169"/>
      <c r="J200" s="170">
        <f>ROUND(I200*H200,2)</f>
        <v>0</v>
      </c>
      <c r="K200" s="166" t="s">
        <v>144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145</v>
      </c>
      <c r="AT200" s="175" t="s">
        <v>140</v>
      </c>
      <c r="AU200" s="175" t="s">
        <v>81</v>
      </c>
      <c r="AY200" s="18" t="s">
        <v>138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145</v>
      </c>
      <c r="BM200" s="175" t="s">
        <v>247</v>
      </c>
    </row>
    <row r="201" spans="1:65" s="13" customFormat="1">
      <c r="B201" s="177"/>
      <c r="D201" s="178" t="s">
        <v>147</v>
      </c>
      <c r="E201" s="179" t="s">
        <v>1</v>
      </c>
      <c r="F201" s="180" t="s">
        <v>242</v>
      </c>
      <c r="H201" s="179" t="s">
        <v>1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9" t="s">
        <v>147</v>
      </c>
      <c r="AU201" s="179" t="s">
        <v>81</v>
      </c>
      <c r="AV201" s="13" t="s">
        <v>30</v>
      </c>
      <c r="AW201" s="13" t="s">
        <v>29</v>
      </c>
      <c r="AX201" s="13" t="s">
        <v>73</v>
      </c>
      <c r="AY201" s="179" t="s">
        <v>138</v>
      </c>
    </row>
    <row r="202" spans="1:65" s="14" customFormat="1">
      <c r="B202" s="185"/>
      <c r="D202" s="178" t="s">
        <v>147</v>
      </c>
      <c r="E202" s="186" t="s">
        <v>1</v>
      </c>
      <c r="F202" s="187" t="s">
        <v>248</v>
      </c>
      <c r="H202" s="188">
        <v>2.52</v>
      </c>
      <c r="I202" s="189"/>
      <c r="L202" s="185"/>
      <c r="M202" s="190"/>
      <c r="N202" s="191"/>
      <c r="O202" s="191"/>
      <c r="P202" s="191"/>
      <c r="Q202" s="191"/>
      <c r="R202" s="191"/>
      <c r="S202" s="191"/>
      <c r="T202" s="192"/>
      <c r="AT202" s="186" t="s">
        <v>147</v>
      </c>
      <c r="AU202" s="186" t="s">
        <v>81</v>
      </c>
      <c r="AV202" s="14" t="s">
        <v>81</v>
      </c>
      <c r="AW202" s="14" t="s">
        <v>29</v>
      </c>
      <c r="AX202" s="14" t="s">
        <v>30</v>
      </c>
      <c r="AY202" s="186" t="s">
        <v>138</v>
      </c>
    </row>
    <row r="203" spans="1:65" s="2" customFormat="1" ht="24.2" customHeight="1">
      <c r="A203" s="33"/>
      <c r="B203" s="130"/>
      <c r="C203" s="164" t="s">
        <v>249</v>
      </c>
      <c r="D203" s="164" t="s">
        <v>140</v>
      </c>
      <c r="E203" s="165" t="s">
        <v>250</v>
      </c>
      <c r="F203" s="166" t="s">
        <v>251</v>
      </c>
      <c r="G203" s="167" t="s">
        <v>240</v>
      </c>
      <c r="H203" s="168">
        <v>35.1</v>
      </c>
      <c r="I203" s="169"/>
      <c r="J203" s="170">
        <f>ROUND(I203*H203,2)</f>
        <v>0</v>
      </c>
      <c r="K203" s="166" t="s">
        <v>144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145</v>
      </c>
      <c r="AT203" s="175" t="s">
        <v>140</v>
      </c>
      <c r="AU203" s="175" t="s">
        <v>81</v>
      </c>
      <c r="AY203" s="18" t="s">
        <v>138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145</v>
      </c>
      <c r="BM203" s="175" t="s">
        <v>252</v>
      </c>
    </row>
    <row r="204" spans="1:65" s="13" customFormat="1">
      <c r="B204" s="177"/>
      <c r="D204" s="178" t="s">
        <v>147</v>
      </c>
      <c r="E204" s="179" t="s">
        <v>1</v>
      </c>
      <c r="F204" s="180" t="s">
        <v>253</v>
      </c>
      <c r="H204" s="179" t="s">
        <v>1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9" t="s">
        <v>147</v>
      </c>
      <c r="AU204" s="179" t="s">
        <v>81</v>
      </c>
      <c r="AV204" s="13" t="s">
        <v>30</v>
      </c>
      <c r="AW204" s="13" t="s">
        <v>29</v>
      </c>
      <c r="AX204" s="13" t="s">
        <v>73</v>
      </c>
      <c r="AY204" s="179" t="s">
        <v>138</v>
      </c>
    </row>
    <row r="205" spans="1:65" s="13" customFormat="1">
      <c r="B205" s="177"/>
      <c r="D205" s="178" t="s">
        <v>147</v>
      </c>
      <c r="E205" s="179" t="s">
        <v>1</v>
      </c>
      <c r="F205" s="180" t="s">
        <v>254</v>
      </c>
      <c r="H205" s="179" t="s">
        <v>1</v>
      </c>
      <c r="I205" s="181"/>
      <c r="L205" s="177"/>
      <c r="M205" s="182"/>
      <c r="N205" s="183"/>
      <c r="O205" s="183"/>
      <c r="P205" s="183"/>
      <c r="Q205" s="183"/>
      <c r="R205" s="183"/>
      <c r="S205" s="183"/>
      <c r="T205" s="184"/>
      <c r="AT205" s="179" t="s">
        <v>147</v>
      </c>
      <c r="AU205" s="179" t="s">
        <v>81</v>
      </c>
      <c r="AV205" s="13" t="s">
        <v>30</v>
      </c>
      <c r="AW205" s="13" t="s">
        <v>29</v>
      </c>
      <c r="AX205" s="13" t="s">
        <v>73</v>
      </c>
      <c r="AY205" s="179" t="s">
        <v>138</v>
      </c>
    </row>
    <row r="206" spans="1:65" s="14" customFormat="1">
      <c r="B206" s="185"/>
      <c r="D206" s="178" t="s">
        <v>147</v>
      </c>
      <c r="E206" s="186" t="s">
        <v>1</v>
      </c>
      <c r="F206" s="187" t="s">
        <v>255</v>
      </c>
      <c r="H206" s="188">
        <v>35.1</v>
      </c>
      <c r="I206" s="189"/>
      <c r="L206" s="185"/>
      <c r="M206" s="190"/>
      <c r="N206" s="191"/>
      <c r="O206" s="191"/>
      <c r="P206" s="191"/>
      <c r="Q206" s="191"/>
      <c r="R206" s="191"/>
      <c r="S206" s="191"/>
      <c r="T206" s="192"/>
      <c r="AT206" s="186" t="s">
        <v>147</v>
      </c>
      <c r="AU206" s="186" t="s">
        <v>81</v>
      </c>
      <c r="AV206" s="14" t="s">
        <v>81</v>
      </c>
      <c r="AW206" s="14" t="s">
        <v>29</v>
      </c>
      <c r="AX206" s="14" t="s">
        <v>30</v>
      </c>
      <c r="AY206" s="186" t="s">
        <v>138</v>
      </c>
    </row>
    <row r="207" spans="1:65" s="2" customFormat="1" ht="24.2" customHeight="1">
      <c r="A207" s="33"/>
      <c r="B207" s="130"/>
      <c r="C207" s="164" t="s">
        <v>256</v>
      </c>
      <c r="D207" s="164" t="s">
        <v>140</v>
      </c>
      <c r="E207" s="165" t="s">
        <v>257</v>
      </c>
      <c r="F207" s="166" t="s">
        <v>258</v>
      </c>
      <c r="G207" s="167" t="s">
        <v>240</v>
      </c>
      <c r="H207" s="168">
        <v>23.4</v>
      </c>
      <c r="I207" s="169"/>
      <c r="J207" s="170">
        <f>ROUND(I207*H207,2)</f>
        <v>0</v>
      </c>
      <c r="K207" s="166" t="s">
        <v>144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0</v>
      </c>
      <c r="R207" s="173">
        <f>Q207*H207</f>
        <v>0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145</v>
      </c>
      <c r="AT207" s="175" t="s">
        <v>140</v>
      </c>
      <c r="AU207" s="175" t="s">
        <v>81</v>
      </c>
      <c r="AY207" s="18" t="s">
        <v>138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145</v>
      </c>
      <c r="BM207" s="175" t="s">
        <v>259</v>
      </c>
    </row>
    <row r="208" spans="1:65" s="13" customFormat="1">
      <c r="B208" s="177"/>
      <c r="D208" s="178" t="s">
        <v>147</v>
      </c>
      <c r="E208" s="179" t="s">
        <v>1</v>
      </c>
      <c r="F208" s="180" t="s">
        <v>253</v>
      </c>
      <c r="H208" s="179" t="s">
        <v>1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9" t="s">
        <v>147</v>
      </c>
      <c r="AU208" s="179" t="s">
        <v>81</v>
      </c>
      <c r="AV208" s="13" t="s">
        <v>30</v>
      </c>
      <c r="AW208" s="13" t="s">
        <v>29</v>
      </c>
      <c r="AX208" s="13" t="s">
        <v>73</v>
      </c>
      <c r="AY208" s="179" t="s">
        <v>138</v>
      </c>
    </row>
    <row r="209" spans="1:65" s="14" customFormat="1">
      <c r="B209" s="185"/>
      <c r="D209" s="178" t="s">
        <v>147</v>
      </c>
      <c r="E209" s="186" t="s">
        <v>1</v>
      </c>
      <c r="F209" s="187" t="s">
        <v>260</v>
      </c>
      <c r="H209" s="188">
        <v>23.4</v>
      </c>
      <c r="I209" s="189"/>
      <c r="L209" s="185"/>
      <c r="M209" s="190"/>
      <c r="N209" s="191"/>
      <c r="O209" s="191"/>
      <c r="P209" s="191"/>
      <c r="Q209" s="191"/>
      <c r="R209" s="191"/>
      <c r="S209" s="191"/>
      <c r="T209" s="192"/>
      <c r="AT209" s="186" t="s">
        <v>147</v>
      </c>
      <c r="AU209" s="186" t="s">
        <v>81</v>
      </c>
      <c r="AV209" s="14" t="s">
        <v>81</v>
      </c>
      <c r="AW209" s="14" t="s">
        <v>29</v>
      </c>
      <c r="AX209" s="14" t="s">
        <v>30</v>
      </c>
      <c r="AY209" s="186" t="s">
        <v>138</v>
      </c>
    </row>
    <row r="210" spans="1:65" s="2" customFormat="1" ht="21.75" customHeight="1">
      <c r="A210" s="33"/>
      <c r="B210" s="130"/>
      <c r="C210" s="164" t="s">
        <v>7</v>
      </c>
      <c r="D210" s="164" t="s">
        <v>140</v>
      </c>
      <c r="E210" s="165" t="s">
        <v>261</v>
      </c>
      <c r="F210" s="166" t="s">
        <v>262</v>
      </c>
      <c r="G210" s="167" t="s">
        <v>240</v>
      </c>
      <c r="H210" s="168">
        <v>3.78</v>
      </c>
      <c r="I210" s="169"/>
      <c r="J210" s="170">
        <f>ROUND(I210*H210,2)</f>
        <v>0</v>
      </c>
      <c r="K210" s="166" t="s">
        <v>144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0</v>
      </c>
      <c r="R210" s="173">
        <f>Q210*H210</f>
        <v>0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145</v>
      </c>
      <c r="AT210" s="175" t="s">
        <v>140</v>
      </c>
      <c r="AU210" s="175" t="s">
        <v>81</v>
      </c>
      <c r="AY210" s="18" t="s">
        <v>138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145</v>
      </c>
      <c r="BM210" s="175" t="s">
        <v>263</v>
      </c>
    </row>
    <row r="211" spans="1:65" s="14" customFormat="1">
      <c r="B211" s="185"/>
      <c r="D211" s="178" t="s">
        <v>147</v>
      </c>
      <c r="E211" s="186" t="s">
        <v>1</v>
      </c>
      <c r="F211" s="187" t="s">
        <v>264</v>
      </c>
      <c r="H211" s="188">
        <v>3.78</v>
      </c>
      <c r="I211" s="189"/>
      <c r="L211" s="185"/>
      <c r="M211" s="190"/>
      <c r="N211" s="191"/>
      <c r="O211" s="191"/>
      <c r="P211" s="191"/>
      <c r="Q211" s="191"/>
      <c r="R211" s="191"/>
      <c r="S211" s="191"/>
      <c r="T211" s="192"/>
      <c r="AT211" s="186" t="s">
        <v>147</v>
      </c>
      <c r="AU211" s="186" t="s">
        <v>81</v>
      </c>
      <c r="AV211" s="14" t="s">
        <v>81</v>
      </c>
      <c r="AW211" s="14" t="s">
        <v>29</v>
      </c>
      <c r="AX211" s="14" t="s">
        <v>30</v>
      </c>
      <c r="AY211" s="186" t="s">
        <v>138</v>
      </c>
    </row>
    <row r="212" spans="1:65" s="2" customFormat="1" ht="21.75" customHeight="1">
      <c r="A212" s="33"/>
      <c r="B212" s="130"/>
      <c r="C212" s="164" t="s">
        <v>265</v>
      </c>
      <c r="D212" s="164" t="s">
        <v>140</v>
      </c>
      <c r="E212" s="165" t="s">
        <v>266</v>
      </c>
      <c r="F212" s="166" t="s">
        <v>267</v>
      </c>
      <c r="G212" s="167" t="s">
        <v>240</v>
      </c>
      <c r="H212" s="168">
        <v>2.52</v>
      </c>
      <c r="I212" s="169"/>
      <c r="J212" s="170">
        <f>ROUND(I212*H212,2)</f>
        <v>0</v>
      </c>
      <c r="K212" s="166" t="s">
        <v>144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145</v>
      </c>
      <c r="AT212" s="175" t="s">
        <v>140</v>
      </c>
      <c r="AU212" s="175" t="s">
        <v>81</v>
      </c>
      <c r="AY212" s="18" t="s">
        <v>138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145</v>
      </c>
      <c r="BM212" s="175" t="s">
        <v>268</v>
      </c>
    </row>
    <row r="213" spans="1:65" s="14" customFormat="1">
      <c r="B213" s="185"/>
      <c r="D213" s="178" t="s">
        <v>147</v>
      </c>
      <c r="E213" s="186" t="s">
        <v>1</v>
      </c>
      <c r="F213" s="187" t="s">
        <v>269</v>
      </c>
      <c r="H213" s="188">
        <v>2.52</v>
      </c>
      <c r="I213" s="189"/>
      <c r="L213" s="185"/>
      <c r="M213" s="190"/>
      <c r="N213" s="191"/>
      <c r="O213" s="191"/>
      <c r="P213" s="191"/>
      <c r="Q213" s="191"/>
      <c r="R213" s="191"/>
      <c r="S213" s="191"/>
      <c r="T213" s="192"/>
      <c r="AT213" s="186" t="s">
        <v>147</v>
      </c>
      <c r="AU213" s="186" t="s">
        <v>81</v>
      </c>
      <c r="AV213" s="14" t="s">
        <v>81</v>
      </c>
      <c r="AW213" s="14" t="s">
        <v>29</v>
      </c>
      <c r="AX213" s="14" t="s">
        <v>30</v>
      </c>
      <c r="AY213" s="186" t="s">
        <v>138</v>
      </c>
    </row>
    <row r="214" spans="1:65" s="2" customFormat="1" ht="24.2" customHeight="1">
      <c r="A214" s="33"/>
      <c r="B214" s="130"/>
      <c r="C214" s="164" t="s">
        <v>270</v>
      </c>
      <c r="D214" s="164" t="s">
        <v>140</v>
      </c>
      <c r="E214" s="165" t="s">
        <v>271</v>
      </c>
      <c r="F214" s="166" t="s">
        <v>272</v>
      </c>
      <c r="G214" s="167" t="s">
        <v>240</v>
      </c>
      <c r="H214" s="168">
        <v>7.56</v>
      </c>
      <c r="I214" s="169"/>
      <c r="J214" s="170">
        <f>ROUND(I214*H214,2)</f>
        <v>0</v>
      </c>
      <c r="K214" s="166" t="s">
        <v>144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0</v>
      </c>
      <c r="R214" s="173">
        <f>Q214*H214</f>
        <v>0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145</v>
      </c>
      <c r="AT214" s="175" t="s">
        <v>140</v>
      </c>
      <c r="AU214" s="175" t="s">
        <v>81</v>
      </c>
      <c r="AY214" s="18" t="s">
        <v>138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145</v>
      </c>
      <c r="BM214" s="175" t="s">
        <v>273</v>
      </c>
    </row>
    <row r="215" spans="1:65" s="14" customFormat="1">
      <c r="B215" s="185"/>
      <c r="D215" s="178" t="s">
        <v>147</v>
      </c>
      <c r="E215" s="186" t="s">
        <v>1</v>
      </c>
      <c r="F215" s="187" t="s">
        <v>274</v>
      </c>
      <c r="H215" s="188">
        <v>7.56</v>
      </c>
      <c r="I215" s="189"/>
      <c r="L215" s="185"/>
      <c r="M215" s="190"/>
      <c r="N215" s="191"/>
      <c r="O215" s="191"/>
      <c r="P215" s="191"/>
      <c r="Q215" s="191"/>
      <c r="R215" s="191"/>
      <c r="S215" s="191"/>
      <c r="T215" s="192"/>
      <c r="AT215" s="186" t="s">
        <v>147</v>
      </c>
      <c r="AU215" s="186" t="s">
        <v>81</v>
      </c>
      <c r="AV215" s="14" t="s">
        <v>81</v>
      </c>
      <c r="AW215" s="14" t="s">
        <v>29</v>
      </c>
      <c r="AX215" s="14" t="s">
        <v>73</v>
      </c>
      <c r="AY215" s="186" t="s">
        <v>138</v>
      </c>
    </row>
    <row r="216" spans="1:65" s="15" customFormat="1">
      <c r="B216" s="193"/>
      <c r="D216" s="178" t="s">
        <v>147</v>
      </c>
      <c r="E216" s="194" t="s">
        <v>1</v>
      </c>
      <c r="F216" s="195" t="s">
        <v>173</v>
      </c>
      <c r="H216" s="196">
        <v>7.56</v>
      </c>
      <c r="I216" s="197"/>
      <c r="L216" s="193"/>
      <c r="M216" s="198"/>
      <c r="N216" s="199"/>
      <c r="O216" s="199"/>
      <c r="P216" s="199"/>
      <c r="Q216" s="199"/>
      <c r="R216" s="199"/>
      <c r="S216" s="199"/>
      <c r="T216" s="200"/>
      <c r="AT216" s="194" t="s">
        <v>147</v>
      </c>
      <c r="AU216" s="194" t="s">
        <v>81</v>
      </c>
      <c r="AV216" s="15" t="s">
        <v>145</v>
      </c>
      <c r="AW216" s="15" t="s">
        <v>29</v>
      </c>
      <c r="AX216" s="15" t="s">
        <v>30</v>
      </c>
      <c r="AY216" s="194" t="s">
        <v>138</v>
      </c>
    </row>
    <row r="217" spans="1:65" s="2" customFormat="1" ht="24.2" customHeight="1">
      <c r="A217" s="33"/>
      <c r="B217" s="130"/>
      <c r="C217" s="164" t="s">
        <v>275</v>
      </c>
      <c r="D217" s="164" t="s">
        <v>140</v>
      </c>
      <c r="E217" s="165" t="s">
        <v>276</v>
      </c>
      <c r="F217" s="166" t="s">
        <v>277</v>
      </c>
      <c r="G217" s="167" t="s">
        <v>240</v>
      </c>
      <c r="H217" s="168">
        <v>5.04</v>
      </c>
      <c r="I217" s="169"/>
      <c r="J217" s="170">
        <f>ROUND(I217*H217,2)</f>
        <v>0</v>
      </c>
      <c r="K217" s="166" t="s">
        <v>144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145</v>
      </c>
      <c r="AT217" s="175" t="s">
        <v>140</v>
      </c>
      <c r="AU217" s="175" t="s">
        <v>81</v>
      </c>
      <c r="AY217" s="18" t="s">
        <v>138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145</v>
      </c>
      <c r="BM217" s="175" t="s">
        <v>278</v>
      </c>
    </row>
    <row r="218" spans="1:65" s="14" customFormat="1">
      <c r="B218" s="185"/>
      <c r="D218" s="178" t="s">
        <v>147</v>
      </c>
      <c r="E218" s="186" t="s">
        <v>1</v>
      </c>
      <c r="F218" s="187" t="s">
        <v>279</v>
      </c>
      <c r="H218" s="188">
        <v>5.04</v>
      </c>
      <c r="I218" s="189"/>
      <c r="L218" s="185"/>
      <c r="M218" s="190"/>
      <c r="N218" s="191"/>
      <c r="O218" s="191"/>
      <c r="P218" s="191"/>
      <c r="Q218" s="191"/>
      <c r="R218" s="191"/>
      <c r="S218" s="191"/>
      <c r="T218" s="192"/>
      <c r="AT218" s="186" t="s">
        <v>147</v>
      </c>
      <c r="AU218" s="186" t="s">
        <v>81</v>
      </c>
      <c r="AV218" s="14" t="s">
        <v>81</v>
      </c>
      <c r="AW218" s="14" t="s">
        <v>29</v>
      </c>
      <c r="AX218" s="14" t="s">
        <v>73</v>
      </c>
      <c r="AY218" s="186" t="s">
        <v>138</v>
      </c>
    </row>
    <row r="219" spans="1:65" s="15" customFormat="1">
      <c r="B219" s="193"/>
      <c r="D219" s="178" t="s">
        <v>147</v>
      </c>
      <c r="E219" s="194" t="s">
        <v>1</v>
      </c>
      <c r="F219" s="195" t="s">
        <v>173</v>
      </c>
      <c r="H219" s="196">
        <v>5.04</v>
      </c>
      <c r="I219" s="197"/>
      <c r="L219" s="193"/>
      <c r="M219" s="198"/>
      <c r="N219" s="199"/>
      <c r="O219" s="199"/>
      <c r="P219" s="199"/>
      <c r="Q219" s="199"/>
      <c r="R219" s="199"/>
      <c r="S219" s="199"/>
      <c r="T219" s="200"/>
      <c r="AT219" s="194" t="s">
        <v>147</v>
      </c>
      <c r="AU219" s="194" t="s">
        <v>81</v>
      </c>
      <c r="AV219" s="15" t="s">
        <v>145</v>
      </c>
      <c r="AW219" s="15" t="s">
        <v>29</v>
      </c>
      <c r="AX219" s="15" t="s">
        <v>30</v>
      </c>
      <c r="AY219" s="194" t="s">
        <v>138</v>
      </c>
    </row>
    <row r="220" spans="1:65" s="2" customFormat="1" ht="21.75" customHeight="1">
      <c r="A220" s="33"/>
      <c r="B220" s="130"/>
      <c r="C220" s="164" t="s">
        <v>280</v>
      </c>
      <c r="D220" s="164" t="s">
        <v>140</v>
      </c>
      <c r="E220" s="165" t="s">
        <v>281</v>
      </c>
      <c r="F220" s="166" t="s">
        <v>282</v>
      </c>
      <c r="G220" s="167" t="s">
        <v>240</v>
      </c>
      <c r="H220" s="168">
        <v>45.48</v>
      </c>
      <c r="I220" s="169"/>
      <c r="J220" s="170">
        <f>ROUND(I220*H220,2)</f>
        <v>0</v>
      </c>
      <c r="K220" s="166" t="s">
        <v>144</v>
      </c>
      <c r="L220" s="34"/>
      <c r="M220" s="171" t="s">
        <v>1</v>
      </c>
      <c r="N220" s="172" t="s">
        <v>38</v>
      </c>
      <c r="O220" s="59"/>
      <c r="P220" s="173">
        <f>O220*H220</f>
        <v>0</v>
      </c>
      <c r="Q220" s="173">
        <v>0</v>
      </c>
      <c r="R220" s="173">
        <f>Q220*H220</f>
        <v>0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145</v>
      </c>
      <c r="AT220" s="175" t="s">
        <v>140</v>
      </c>
      <c r="AU220" s="175" t="s">
        <v>81</v>
      </c>
      <c r="AY220" s="18" t="s">
        <v>138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145</v>
      </c>
      <c r="BM220" s="175" t="s">
        <v>283</v>
      </c>
    </row>
    <row r="221" spans="1:65" s="14" customFormat="1">
      <c r="B221" s="185"/>
      <c r="D221" s="178" t="s">
        <v>147</v>
      </c>
      <c r="E221" s="186" t="s">
        <v>1</v>
      </c>
      <c r="F221" s="187" t="s">
        <v>284</v>
      </c>
      <c r="H221" s="188">
        <v>6.6</v>
      </c>
      <c r="I221" s="189"/>
      <c r="L221" s="185"/>
      <c r="M221" s="190"/>
      <c r="N221" s="191"/>
      <c r="O221" s="191"/>
      <c r="P221" s="191"/>
      <c r="Q221" s="191"/>
      <c r="R221" s="191"/>
      <c r="S221" s="191"/>
      <c r="T221" s="192"/>
      <c r="AT221" s="186" t="s">
        <v>147</v>
      </c>
      <c r="AU221" s="186" t="s">
        <v>81</v>
      </c>
      <c r="AV221" s="14" t="s">
        <v>81</v>
      </c>
      <c r="AW221" s="14" t="s">
        <v>29</v>
      </c>
      <c r="AX221" s="14" t="s">
        <v>73</v>
      </c>
      <c r="AY221" s="186" t="s">
        <v>138</v>
      </c>
    </row>
    <row r="222" spans="1:65" s="16" customFormat="1">
      <c r="B222" s="201"/>
      <c r="D222" s="178" t="s">
        <v>147</v>
      </c>
      <c r="E222" s="202" t="s">
        <v>1</v>
      </c>
      <c r="F222" s="203" t="s">
        <v>285</v>
      </c>
      <c r="H222" s="204">
        <v>6.6</v>
      </c>
      <c r="I222" s="205"/>
      <c r="L222" s="201"/>
      <c r="M222" s="206"/>
      <c r="N222" s="207"/>
      <c r="O222" s="207"/>
      <c r="P222" s="207"/>
      <c r="Q222" s="207"/>
      <c r="R222" s="207"/>
      <c r="S222" s="207"/>
      <c r="T222" s="208"/>
      <c r="AT222" s="202" t="s">
        <v>147</v>
      </c>
      <c r="AU222" s="202" t="s">
        <v>81</v>
      </c>
      <c r="AV222" s="16" t="s">
        <v>158</v>
      </c>
      <c r="AW222" s="16" t="s">
        <v>29</v>
      </c>
      <c r="AX222" s="16" t="s">
        <v>73</v>
      </c>
      <c r="AY222" s="202" t="s">
        <v>138</v>
      </c>
    </row>
    <row r="223" spans="1:65" s="14" customFormat="1">
      <c r="B223" s="185"/>
      <c r="D223" s="178" t="s">
        <v>147</v>
      </c>
      <c r="E223" s="186" t="s">
        <v>1</v>
      </c>
      <c r="F223" s="187" t="s">
        <v>286</v>
      </c>
      <c r="H223" s="188">
        <v>38.880000000000003</v>
      </c>
      <c r="I223" s="189"/>
      <c r="L223" s="185"/>
      <c r="M223" s="190"/>
      <c r="N223" s="191"/>
      <c r="O223" s="191"/>
      <c r="P223" s="191"/>
      <c r="Q223" s="191"/>
      <c r="R223" s="191"/>
      <c r="S223" s="191"/>
      <c r="T223" s="192"/>
      <c r="AT223" s="186" t="s">
        <v>147</v>
      </c>
      <c r="AU223" s="186" t="s">
        <v>81</v>
      </c>
      <c r="AV223" s="14" t="s">
        <v>81</v>
      </c>
      <c r="AW223" s="14" t="s">
        <v>29</v>
      </c>
      <c r="AX223" s="14" t="s">
        <v>73</v>
      </c>
      <c r="AY223" s="186" t="s">
        <v>138</v>
      </c>
    </row>
    <row r="224" spans="1:65" s="16" customFormat="1">
      <c r="B224" s="201"/>
      <c r="D224" s="178" t="s">
        <v>147</v>
      </c>
      <c r="E224" s="202" t="s">
        <v>1</v>
      </c>
      <c r="F224" s="203" t="s">
        <v>285</v>
      </c>
      <c r="H224" s="204">
        <v>38.880000000000003</v>
      </c>
      <c r="I224" s="205"/>
      <c r="L224" s="201"/>
      <c r="M224" s="206"/>
      <c r="N224" s="207"/>
      <c r="O224" s="207"/>
      <c r="P224" s="207"/>
      <c r="Q224" s="207"/>
      <c r="R224" s="207"/>
      <c r="S224" s="207"/>
      <c r="T224" s="208"/>
      <c r="AT224" s="202" t="s">
        <v>147</v>
      </c>
      <c r="AU224" s="202" t="s">
        <v>81</v>
      </c>
      <c r="AV224" s="16" t="s">
        <v>158</v>
      </c>
      <c r="AW224" s="16" t="s">
        <v>29</v>
      </c>
      <c r="AX224" s="16" t="s">
        <v>73</v>
      </c>
      <c r="AY224" s="202" t="s">
        <v>138</v>
      </c>
    </row>
    <row r="225" spans="1:65" s="15" customFormat="1">
      <c r="B225" s="193"/>
      <c r="D225" s="178" t="s">
        <v>147</v>
      </c>
      <c r="E225" s="194" t="s">
        <v>1</v>
      </c>
      <c r="F225" s="195" t="s">
        <v>173</v>
      </c>
      <c r="H225" s="196">
        <v>45.48</v>
      </c>
      <c r="I225" s="197"/>
      <c r="L225" s="193"/>
      <c r="M225" s="198"/>
      <c r="N225" s="199"/>
      <c r="O225" s="199"/>
      <c r="P225" s="199"/>
      <c r="Q225" s="199"/>
      <c r="R225" s="199"/>
      <c r="S225" s="199"/>
      <c r="T225" s="200"/>
      <c r="AT225" s="194" t="s">
        <v>147</v>
      </c>
      <c r="AU225" s="194" t="s">
        <v>81</v>
      </c>
      <c r="AV225" s="15" t="s">
        <v>145</v>
      </c>
      <c r="AW225" s="15" t="s">
        <v>29</v>
      </c>
      <c r="AX225" s="15" t="s">
        <v>30</v>
      </c>
      <c r="AY225" s="194" t="s">
        <v>138</v>
      </c>
    </row>
    <row r="226" spans="1:65" s="2" customFormat="1" ht="21.75" customHeight="1">
      <c r="A226" s="33"/>
      <c r="B226" s="130"/>
      <c r="C226" s="164" t="s">
        <v>287</v>
      </c>
      <c r="D226" s="164" t="s">
        <v>140</v>
      </c>
      <c r="E226" s="165" t="s">
        <v>288</v>
      </c>
      <c r="F226" s="166" t="s">
        <v>289</v>
      </c>
      <c r="G226" s="167" t="s">
        <v>240</v>
      </c>
      <c r="H226" s="168">
        <v>25.92</v>
      </c>
      <c r="I226" s="169"/>
      <c r="J226" s="170">
        <f>ROUND(I226*H226,2)</f>
        <v>0</v>
      </c>
      <c r="K226" s="166" t="s">
        <v>144</v>
      </c>
      <c r="L226" s="34"/>
      <c r="M226" s="171" t="s">
        <v>1</v>
      </c>
      <c r="N226" s="172" t="s">
        <v>38</v>
      </c>
      <c r="O226" s="59"/>
      <c r="P226" s="173">
        <f>O226*H226</f>
        <v>0</v>
      </c>
      <c r="Q226" s="173">
        <v>0</v>
      </c>
      <c r="R226" s="173">
        <f>Q226*H226</f>
        <v>0</v>
      </c>
      <c r="S226" s="173">
        <v>0</v>
      </c>
      <c r="T226" s="174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5" t="s">
        <v>145</v>
      </c>
      <c r="AT226" s="175" t="s">
        <v>140</v>
      </c>
      <c r="AU226" s="175" t="s">
        <v>81</v>
      </c>
      <c r="AY226" s="18" t="s">
        <v>138</v>
      </c>
      <c r="BE226" s="176">
        <f>IF(N226="základní",J226,0)</f>
        <v>0</v>
      </c>
      <c r="BF226" s="176">
        <f>IF(N226="snížená",J226,0)</f>
        <v>0</v>
      </c>
      <c r="BG226" s="176">
        <f>IF(N226="zákl. přenesená",J226,0)</f>
        <v>0</v>
      </c>
      <c r="BH226" s="176">
        <f>IF(N226="sníž. přenesená",J226,0)</f>
        <v>0</v>
      </c>
      <c r="BI226" s="176">
        <f>IF(N226="nulová",J226,0)</f>
        <v>0</v>
      </c>
      <c r="BJ226" s="18" t="s">
        <v>30</v>
      </c>
      <c r="BK226" s="176">
        <f>ROUND(I226*H226,2)</f>
        <v>0</v>
      </c>
      <c r="BL226" s="18" t="s">
        <v>145</v>
      </c>
      <c r="BM226" s="175" t="s">
        <v>290</v>
      </c>
    </row>
    <row r="227" spans="1:65" s="14" customFormat="1">
      <c r="B227" s="185"/>
      <c r="D227" s="178" t="s">
        <v>147</v>
      </c>
      <c r="E227" s="186" t="s">
        <v>1</v>
      </c>
      <c r="F227" s="187" t="s">
        <v>269</v>
      </c>
      <c r="H227" s="188">
        <v>2.52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147</v>
      </c>
      <c r="AU227" s="186" t="s">
        <v>81</v>
      </c>
      <c r="AV227" s="14" t="s">
        <v>81</v>
      </c>
      <c r="AW227" s="14" t="s">
        <v>29</v>
      </c>
      <c r="AX227" s="14" t="s">
        <v>73</v>
      </c>
      <c r="AY227" s="186" t="s">
        <v>138</v>
      </c>
    </row>
    <row r="228" spans="1:65" s="14" customFormat="1">
      <c r="B228" s="185"/>
      <c r="D228" s="178" t="s">
        <v>147</v>
      </c>
      <c r="E228" s="186" t="s">
        <v>1</v>
      </c>
      <c r="F228" s="187" t="s">
        <v>291</v>
      </c>
      <c r="H228" s="188">
        <v>23.4</v>
      </c>
      <c r="I228" s="189"/>
      <c r="L228" s="185"/>
      <c r="M228" s="190"/>
      <c r="N228" s="191"/>
      <c r="O228" s="191"/>
      <c r="P228" s="191"/>
      <c r="Q228" s="191"/>
      <c r="R228" s="191"/>
      <c r="S228" s="191"/>
      <c r="T228" s="192"/>
      <c r="AT228" s="186" t="s">
        <v>147</v>
      </c>
      <c r="AU228" s="186" t="s">
        <v>81</v>
      </c>
      <c r="AV228" s="14" t="s">
        <v>81</v>
      </c>
      <c r="AW228" s="14" t="s">
        <v>29</v>
      </c>
      <c r="AX228" s="14" t="s">
        <v>73</v>
      </c>
      <c r="AY228" s="186" t="s">
        <v>138</v>
      </c>
    </row>
    <row r="229" spans="1:65" s="15" customFormat="1">
      <c r="B229" s="193"/>
      <c r="D229" s="178" t="s">
        <v>147</v>
      </c>
      <c r="E229" s="194" t="s">
        <v>1</v>
      </c>
      <c r="F229" s="195" t="s">
        <v>173</v>
      </c>
      <c r="H229" s="196">
        <v>25.92</v>
      </c>
      <c r="I229" s="197"/>
      <c r="L229" s="193"/>
      <c r="M229" s="198"/>
      <c r="N229" s="199"/>
      <c r="O229" s="199"/>
      <c r="P229" s="199"/>
      <c r="Q229" s="199"/>
      <c r="R229" s="199"/>
      <c r="S229" s="199"/>
      <c r="T229" s="200"/>
      <c r="AT229" s="194" t="s">
        <v>147</v>
      </c>
      <c r="AU229" s="194" t="s">
        <v>81</v>
      </c>
      <c r="AV229" s="15" t="s">
        <v>145</v>
      </c>
      <c r="AW229" s="15" t="s">
        <v>29</v>
      </c>
      <c r="AX229" s="15" t="s">
        <v>30</v>
      </c>
      <c r="AY229" s="194" t="s">
        <v>138</v>
      </c>
    </row>
    <row r="230" spans="1:65" s="2" customFormat="1" ht="16.5" customHeight="1">
      <c r="A230" s="33"/>
      <c r="B230" s="130"/>
      <c r="C230" s="164" t="s">
        <v>292</v>
      </c>
      <c r="D230" s="164" t="s">
        <v>140</v>
      </c>
      <c r="E230" s="165" t="s">
        <v>293</v>
      </c>
      <c r="F230" s="166" t="s">
        <v>294</v>
      </c>
      <c r="G230" s="167" t="s">
        <v>240</v>
      </c>
      <c r="H230" s="168">
        <v>71.319999999999993</v>
      </c>
      <c r="I230" s="169"/>
      <c r="J230" s="170">
        <f>ROUND(I230*H230,2)</f>
        <v>0</v>
      </c>
      <c r="K230" s="166" t="s">
        <v>144</v>
      </c>
      <c r="L230" s="34"/>
      <c r="M230" s="171" t="s">
        <v>1</v>
      </c>
      <c r="N230" s="172" t="s">
        <v>38</v>
      </c>
      <c r="O230" s="59"/>
      <c r="P230" s="173">
        <f>O230*H230</f>
        <v>0</v>
      </c>
      <c r="Q230" s="173">
        <v>0</v>
      </c>
      <c r="R230" s="173">
        <f>Q230*H230</f>
        <v>0</v>
      </c>
      <c r="S230" s="173">
        <v>0</v>
      </c>
      <c r="T230" s="17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145</v>
      </c>
      <c r="AT230" s="175" t="s">
        <v>140</v>
      </c>
      <c r="AU230" s="175" t="s">
        <v>81</v>
      </c>
      <c r="AY230" s="18" t="s">
        <v>138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145</v>
      </c>
      <c r="BM230" s="175" t="s">
        <v>295</v>
      </c>
    </row>
    <row r="231" spans="1:65" s="14" customFormat="1">
      <c r="B231" s="185"/>
      <c r="D231" s="178" t="s">
        <v>147</v>
      </c>
      <c r="E231" s="186" t="s">
        <v>1</v>
      </c>
      <c r="F231" s="187" t="s">
        <v>296</v>
      </c>
      <c r="H231" s="188">
        <v>6.6</v>
      </c>
      <c r="I231" s="189"/>
      <c r="L231" s="185"/>
      <c r="M231" s="190"/>
      <c r="N231" s="191"/>
      <c r="O231" s="191"/>
      <c r="P231" s="191"/>
      <c r="Q231" s="191"/>
      <c r="R231" s="191"/>
      <c r="S231" s="191"/>
      <c r="T231" s="192"/>
      <c r="AT231" s="186" t="s">
        <v>147</v>
      </c>
      <c r="AU231" s="186" t="s">
        <v>81</v>
      </c>
      <c r="AV231" s="14" t="s">
        <v>81</v>
      </c>
      <c r="AW231" s="14" t="s">
        <v>29</v>
      </c>
      <c r="AX231" s="14" t="s">
        <v>73</v>
      </c>
      <c r="AY231" s="186" t="s">
        <v>138</v>
      </c>
    </row>
    <row r="232" spans="1:65" s="14" customFormat="1">
      <c r="B232" s="185"/>
      <c r="D232" s="178" t="s">
        <v>147</v>
      </c>
      <c r="E232" s="186" t="s">
        <v>1</v>
      </c>
      <c r="F232" s="187" t="s">
        <v>297</v>
      </c>
      <c r="H232" s="188">
        <v>38.799999999999997</v>
      </c>
      <c r="I232" s="189"/>
      <c r="L232" s="185"/>
      <c r="M232" s="190"/>
      <c r="N232" s="191"/>
      <c r="O232" s="191"/>
      <c r="P232" s="191"/>
      <c r="Q232" s="191"/>
      <c r="R232" s="191"/>
      <c r="S232" s="191"/>
      <c r="T232" s="192"/>
      <c r="AT232" s="186" t="s">
        <v>147</v>
      </c>
      <c r="AU232" s="186" t="s">
        <v>81</v>
      </c>
      <c r="AV232" s="14" t="s">
        <v>81</v>
      </c>
      <c r="AW232" s="14" t="s">
        <v>29</v>
      </c>
      <c r="AX232" s="14" t="s">
        <v>73</v>
      </c>
      <c r="AY232" s="186" t="s">
        <v>138</v>
      </c>
    </row>
    <row r="233" spans="1:65" s="14" customFormat="1">
      <c r="B233" s="185"/>
      <c r="D233" s="178" t="s">
        <v>147</v>
      </c>
      <c r="E233" s="186" t="s">
        <v>1</v>
      </c>
      <c r="F233" s="187" t="s">
        <v>298</v>
      </c>
      <c r="H233" s="188">
        <v>25.92</v>
      </c>
      <c r="I233" s="189"/>
      <c r="L233" s="185"/>
      <c r="M233" s="190"/>
      <c r="N233" s="191"/>
      <c r="O233" s="191"/>
      <c r="P233" s="191"/>
      <c r="Q233" s="191"/>
      <c r="R233" s="191"/>
      <c r="S233" s="191"/>
      <c r="T233" s="192"/>
      <c r="AT233" s="186" t="s">
        <v>147</v>
      </c>
      <c r="AU233" s="186" t="s">
        <v>81</v>
      </c>
      <c r="AV233" s="14" t="s">
        <v>81</v>
      </c>
      <c r="AW233" s="14" t="s">
        <v>29</v>
      </c>
      <c r="AX233" s="14" t="s">
        <v>73</v>
      </c>
      <c r="AY233" s="186" t="s">
        <v>138</v>
      </c>
    </row>
    <row r="234" spans="1:65" s="15" customFormat="1">
      <c r="B234" s="193"/>
      <c r="D234" s="178" t="s">
        <v>147</v>
      </c>
      <c r="E234" s="194" t="s">
        <v>1</v>
      </c>
      <c r="F234" s="195" t="s">
        <v>173</v>
      </c>
      <c r="H234" s="196">
        <v>71.319999999999993</v>
      </c>
      <c r="I234" s="197"/>
      <c r="L234" s="193"/>
      <c r="M234" s="198"/>
      <c r="N234" s="199"/>
      <c r="O234" s="199"/>
      <c r="P234" s="199"/>
      <c r="Q234" s="199"/>
      <c r="R234" s="199"/>
      <c r="S234" s="199"/>
      <c r="T234" s="200"/>
      <c r="AT234" s="194" t="s">
        <v>147</v>
      </c>
      <c r="AU234" s="194" t="s">
        <v>81</v>
      </c>
      <c r="AV234" s="15" t="s">
        <v>145</v>
      </c>
      <c r="AW234" s="15" t="s">
        <v>29</v>
      </c>
      <c r="AX234" s="15" t="s">
        <v>30</v>
      </c>
      <c r="AY234" s="194" t="s">
        <v>138</v>
      </c>
    </row>
    <row r="235" spans="1:65" s="2" customFormat="1" ht="16.5" customHeight="1">
      <c r="A235" s="33"/>
      <c r="B235" s="130"/>
      <c r="C235" s="164" t="s">
        <v>299</v>
      </c>
      <c r="D235" s="164" t="s">
        <v>140</v>
      </c>
      <c r="E235" s="165" t="s">
        <v>300</v>
      </c>
      <c r="F235" s="166" t="s">
        <v>301</v>
      </c>
      <c r="G235" s="167" t="s">
        <v>240</v>
      </c>
      <c r="H235" s="168">
        <v>45.4</v>
      </c>
      <c r="I235" s="169"/>
      <c r="J235" s="170">
        <f>ROUND(I235*H235,2)</f>
        <v>0</v>
      </c>
      <c r="K235" s="166" t="s">
        <v>1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0</v>
      </c>
      <c r="R235" s="173">
        <f>Q235*H235</f>
        <v>0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145</v>
      </c>
      <c r="AT235" s="175" t="s">
        <v>140</v>
      </c>
      <c r="AU235" s="175" t="s">
        <v>81</v>
      </c>
      <c r="AY235" s="18" t="s">
        <v>138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145</v>
      </c>
      <c r="BM235" s="175" t="s">
        <v>302</v>
      </c>
    </row>
    <row r="236" spans="1:65" s="14" customFormat="1">
      <c r="B236" s="185"/>
      <c r="D236" s="178" t="s">
        <v>147</v>
      </c>
      <c r="E236" s="186" t="s">
        <v>1</v>
      </c>
      <c r="F236" s="187" t="s">
        <v>296</v>
      </c>
      <c r="H236" s="188">
        <v>6.6</v>
      </c>
      <c r="I236" s="189"/>
      <c r="L236" s="185"/>
      <c r="M236" s="190"/>
      <c r="N236" s="191"/>
      <c r="O236" s="191"/>
      <c r="P236" s="191"/>
      <c r="Q236" s="191"/>
      <c r="R236" s="191"/>
      <c r="S236" s="191"/>
      <c r="T236" s="192"/>
      <c r="AT236" s="186" t="s">
        <v>147</v>
      </c>
      <c r="AU236" s="186" t="s">
        <v>81</v>
      </c>
      <c r="AV236" s="14" t="s">
        <v>81</v>
      </c>
      <c r="AW236" s="14" t="s">
        <v>29</v>
      </c>
      <c r="AX236" s="14" t="s">
        <v>73</v>
      </c>
      <c r="AY236" s="186" t="s">
        <v>138</v>
      </c>
    </row>
    <row r="237" spans="1:65" s="14" customFormat="1">
      <c r="B237" s="185"/>
      <c r="D237" s="178" t="s">
        <v>147</v>
      </c>
      <c r="E237" s="186" t="s">
        <v>1</v>
      </c>
      <c r="F237" s="187" t="s">
        <v>297</v>
      </c>
      <c r="H237" s="188">
        <v>38.799999999999997</v>
      </c>
      <c r="I237" s="189"/>
      <c r="L237" s="185"/>
      <c r="M237" s="190"/>
      <c r="N237" s="191"/>
      <c r="O237" s="191"/>
      <c r="P237" s="191"/>
      <c r="Q237" s="191"/>
      <c r="R237" s="191"/>
      <c r="S237" s="191"/>
      <c r="T237" s="192"/>
      <c r="AT237" s="186" t="s">
        <v>147</v>
      </c>
      <c r="AU237" s="186" t="s">
        <v>81</v>
      </c>
      <c r="AV237" s="14" t="s">
        <v>81</v>
      </c>
      <c r="AW237" s="14" t="s">
        <v>29</v>
      </c>
      <c r="AX237" s="14" t="s">
        <v>73</v>
      </c>
      <c r="AY237" s="186" t="s">
        <v>138</v>
      </c>
    </row>
    <row r="238" spans="1:65" s="15" customFormat="1">
      <c r="B238" s="193"/>
      <c r="D238" s="178" t="s">
        <v>147</v>
      </c>
      <c r="E238" s="194" t="s">
        <v>1</v>
      </c>
      <c r="F238" s="195" t="s">
        <v>173</v>
      </c>
      <c r="H238" s="196">
        <v>45.4</v>
      </c>
      <c r="I238" s="197"/>
      <c r="L238" s="193"/>
      <c r="M238" s="198"/>
      <c r="N238" s="199"/>
      <c r="O238" s="199"/>
      <c r="P238" s="199"/>
      <c r="Q238" s="199"/>
      <c r="R238" s="199"/>
      <c r="S238" s="199"/>
      <c r="T238" s="200"/>
      <c r="AT238" s="194" t="s">
        <v>147</v>
      </c>
      <c r="AU238" s="194" t="s">
        <v>81</v>
      </c>
      <c r="AV238" s="15" t="s">
        <v>145</v>
      </c>
      <c r="AW238" s="15" t="s">
        <v>29</v>
      </c>
      <c r="AX238" s="15" t="s">
        <v>30</v>
      </c>
      <c r="AY238" s="194" t="s">
        <v>138</v>
      </c>
    </row>
    <row r="239" spans="1:65" s="2" customFormat="1" ht="16.5" customHeight="1">
      <c r="A239" s="33"/>
      <c r="B239" s="130"/>
      <c r="C239" s="164" t="s">
        <v>303</v>
      </c>
      <c r="D239" s="164" t="s">
        <v>140</v>
      </c>
      <c r="E239" s="165" t="s">
        <v>304</v>
      </c>
      <c r="F239" s="166" t="s">
        <v>305</v>
      </c>
      <c r="G239" s="167" t="s">
        <v>240</v>
      </c>
      <c r="H239" s="168">
        <v>25.92</v>
      </c>
      <c r="I239" s="169"/>
      <c r="J239" s="170">
        <f>ROUND(I239*H239,2)</f>
        <v>0</v>
      </c>
      <c r="K239" s="166" t="s">
        <v>1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0</v>
      </c>
      <c r="R239" s="173">
        <f>Q239*H239</f>
        <v>0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145</v>
      </c>
      <c r="AT239" s="175" t="s">
        <v>140</v>
      </c>
      <c r="AU239" s="175" t="s">
        <v>81</v>
      </c>
      <c r="AY239" s="18" t="s">
        <v>138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145</v>
      </c>
      <c r="BM239" s="175" t="s">
        <v>306</v>
      </c>
    </row>
    <row r="240" spans="1:65" s="14" customFormat="1">
      <c r="B240" s="185"/>
      <c r="D240" s="178" t="s">
        <v>147</v>
      </c>
      <c r="E240" s="186" t="s">
        <v>1</v>
      </c>
      <c r="F240" s="187" t="s">
        <v>298</v>
      </c>
      <c r="H240" s="188">
        <v>25.92</v>
      </c>
      <c r="I240" s="189"/>
      <c r="L240" s="185"/>
      <c r="M240" s="190"/>
      <c r="N240" s="191"/>
      <c r="O240" s="191"/>
      <c r="P240" s="191"/>
      <c r="Q240" s="191"/>
      <c r="R240" s="191"/>
      <c r="S240" s="191"/>
      <c r="T240" s="192"/>
      <c r="AT240" s="186" t="s">
        <v>147</v>
      </c>
      <c r="AU240" s="186" t="s">
        <v>81</v>
      </c>
      <c r="AV240" s="14" t="s">
        <v>81</v>
      </c>
      <c r="AW240" s="14" t="s">
        <v>29</v>
      </c>
      <c r="AX240" s="14" t="s">
        <v>30</v>
      </c>
      <c r="AY240" s="186" t="s">
        <v>138</v>
      </c>
    </row>
    <row r="241" spans="1:65" s="2" customFormat="1" ht="16.5" customHeight="1">
      <c r="A241" s="33"/>
      <c r="B241" s="130"/>
      <c r="C241" s="164" t="s">
        <v>307</v>
      </c>
      <c r="D241" s="164" t="s">
        <v>140</v>
      </c>
      <c r="E241" s="165" t="s">
        <v>308</v>
      </c>
      <c r="F241" s="166" t="s">
        <v>309</v>
      </c>
      <c r="G241" s="167" t="s">
        <v>240</v>
      </c>
      <c r="H241" s="168">
        <v>8.1</v>
      </c>
      <c r="I241" s="169"/>
      <c r="J241" s="170">
        <f>ROUND(I241*H241,2)</f>
        <v>0</v>
      </c>
      <c r="K241" s="166" t="s">
        <v>144</v>
      </c>
      <c r="L241" s="34"/>
      <c r="M241" s="171" t="s">
        <v>1</v>
      </c>
      <c r="N241" s="172" t="s">
        <v>38</v>
      </c>
      <c r="O241" s="59"/>
      <c r="P241" s="173">
        <f>O241*H241</f>
        <v>0</v>
      </c>
      <c r="Q241" s="173">
        <v>0</v>
      </c>
      <c r="R241" s="173">
        <f>Q241*H241</f>
        <v>0</v>
      </c>
      <c r="S241" s="173">
        <v>0</v>
      </c>
      <c r="T241" s="174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5" t="s">
        <v>145</v>
      </c>
      <c r="AT241" s="175" t="s">
        <v>140</v>
      </c>
      <c r="AU241" s="175" t="s">
        <v>81</v>
      </c>
      <c r="AY241" s="18" t="s">
        <v>138</v>
      </c>
      <c r="BE241" s="176">
        <f>IF(N241="základní",J241,0)</f>
        <v>0</v>
      </c>
      <c r="BF241" s="176">
        <f>IF(N241="snížená",J241,0)</f>
        <v>0</v>
      </c>
      <c r="BG241" s="176">
        <f>IF(N241="zákl. přenesená",J241,0)</f>
        <v>0</v>
      </c>
      <c r="BH241" s="176">
        <f>IF(N241="sníž. přenesená",J241,0)</f>
        <v>0</v>
      </c>
      <c r="BI241" s="176">
        <f>IF(N241="nulová",J241,0)</f>
        <v>0</v>
      </c>
      <c r="BJ241" s="18" t="s">
        <v>30</v>
      </c>
      <c r="BK241" s="176">
        <f>ROUND(I241*H241,2)</f>
        <v>0</v>
      </c>
      <c r="BL241" s="18" t="s">
        <v>145</v>
      </c>
      <c r="BM241" s="175" t="s">
        <v>310</v>
      </c>
    </row>
    <row r="242" spans="1:65" s="13" customFormat="1">
      <c r="B242" s="177"/>
      <c r="D242" s="178" t="s">
        <v>147</v>
      </c>
      <c r="E242" s="179" t="s">
        <v>1</v>
      </c>
      <c r="F242" s="180" t="s">
        <v>311</v>
      </c>
      <c r="H242" s="179" t="s">
        <v>1</v>
      </c>
      <c r="I242" s="181"/>
      <c r="L242" s="177"/>
      <c r="M242" s="182"/>
      <c r="N242" s="183"/>
      <c r="O242" s="183"/>
      <c r="P242" s="183"/>
      <c r="Q242" s="183"/>
      <c r="R242" s="183"/>
      <c r="S242" s="183"/>
      <c r="T242" s="184"/>
      <c r="AT242" s="179" t="s">
        <v>147</v>
      </c>
      <c r="AU242" s="179" t="s">
        <v>81</v>
      </c>
      <c r="AV242" s="13" t="s">
        <v>30</v>
      </c>
      <c r="AW242" s="13" t="s">
        <v>29</v>
      </c>
      <c r="AX242" s="13" t="s">
        <v>73</v>
      </c>
      <c r="AY242" s="179" t="s">
        <v>138</v>
      </c>
    </row>
    <row r="243" spans="1:65" s="13" customFormat="1">
      <c r="B243" s="177"/>
      <c r="D243" s="178" t="s">
        <v>147</v>
      </c>
      <c r="E243" s="179" t="s">
        <v>1</v>
      </c>
      <c r="F243" s="180" t="s">
        <v>312</v>
      </c>
      <c r="H243" s="179" t="s">
        <v>1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9" t="s">
        <v>147</v>
      </c>
      <c r="AU243" s="179" t="s">
        <v>81</v>
      </c>
      <c r="AV243" s="13" t="s">
        <v>30</v>
      </c>
      <c r="AW243" s="13" t="s">
        <v>29</v>
      </c>
      <c r="AX243" s="13" t="s">
        <v>73</v>
      </c>
      <c r="AY243" s="179" t="s">
        <v>138</v>
      </c>
    </row>
    <row r="244" spans="1:65" s="14" customFormat="1">
      <c r="B244" s="185"/>
      <c r="D244" s="178" t="s">
        <v>147</v>
      </c>
      <c r="E244" s="186" t="s">
        <v>1</v>
      </c>
      <c r="F244" s="187" t="s">
        <v>313</v>
      </c>
      <c r="H244" s="188">
        <v>7.2</v>
      </c>
      <c r="I244" s="189"/>
      <c r="L244" s="185"/>
      <c r="M244" s="190"/>
      <c r="N244" s="191"/>
      <c r="O244" s="191"/>
      <c r="P244" s="191"/>
      <c r="Q244" s="191"/>
      <c r="R244" s="191"/>
      <c r="S244" s="191"/>
      <c r="T244" s="192"/>
      <c r="AT244" s="186" t="s">
        <v>147</v>
      </c>
      <c r="AU244" s="186" t="s">
        <v>81</v>
      </c>
      <c r="AV244" s="14" t="s">
        <v>81</v>
      </c>
      <c r="AW244" s="14" t="s">
        <v>29</v>
      </c>
      <c r="AX244" s="14" t="s">
        <v>73</v>
      </c>
      <c r="AY244" s="186" t="s">
        <v>138</v>
      </c>
    </row>
    <row r="245" spans="1:65" s="13" customFormat="1">
      <c r="B245" s="177"/>
      <c r="D245" s="178" t="s">
        <v>147</v>
      </c>
      <c r="E245" s="179" t="s">
        <v>1</v>
      </c>
      <c r="F245" s="180" t="s">
        <v>314</v>
      </c>
      <c r="H245" s="179" t="s">
        <v>1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9" t="s">
        <v>147</v>
      </c>
      <c r="AU245" s="179" t="s">
        <v>81</v>
      </c>
      <c r="AV245" s="13" t="s">
        <v>30</v>
      </c>
      <c r="AW245" s="13" t="s">
        <v>29</v>
      </c>
      <c r="AX245" s="13" t="s">
        <v>73</v>
      </c>
      <c r="AY245" s="179" t="s">
        <v>138</v>
      </c>
    </row>
    <row r="246" spans="1:65" s="13" customFormat="1">
      <c r="B246" s="177"/>
      <c r="D246" s="178" t="s">
        <v>147</v>
      </c>
      <c r="E246" s="179" t="s">
        <v>1</v>
      </c>
      <c r="F246" s="180" t="s">
        <v>312</v>
      </c>
      <c r="H246" s="179" t="s">
        <v>1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9" t="s">
        <v>147</v>
      </c>
      <c r="AU246" s="179" t="s">
        <v>81</v>
      </c>
      <c r="AV246" s="13" t="s">
        <v>30</v>
      </c>
      <c r="AW246" s="13" t="s">
        <v>29</v>
      </c>
      <c r="AX246" s="13" t="s">
        <v>73</v>
      </c>
      <c r="AY246" s="179" t="s">
        <v>138</v>
      </c>
    </row>
    <row r="247" spans="1:65" s="14" customFormat="1">
      <c r="B247" s="185"/>
      <c r="D247" s="178" t="s">
        <v>147</v>
      </c>
      <c r="E247" s="186" t="s">
        <v>1</v>
      </c>
      <c r="F247" s="187" t="s">
        <v>315</v>
      </c>
      <c r="H247" s="188">
        <v>0.9</v>
      </c>
      <c r="I247" s="189"/>
      <c r="L247" s="185"/>
      <c r="M247" s="190"/>
      <c r="N247" s="191"/>
      <c r="O247" s="191"/>
      <c r="P247" s="191"/>
      <c r="Q247" s="191"/>
      <c r="R247" s="191"/>
      <c r="S247" s="191"/>
      <c r="T247" s="192"/>
      <c r="AT247" s="186" t="s">
        <v>147</v>
      </c>
      <c r="AU247" s="186" t="s">
        <v>81</v>
      </c>
      <c r="AV247" s="14" t="s">
        <v>81</v>
      </c>
      <c r="AW247" s="14" t="s">
        <v>29</v>
      </c>
      <c r="AX247" s="14" t="s">
        <v>73</v>
      </c>
      <c r="AY247" s="186" t="s">
        <v>138</v>
      </c>
    </row>
    <row r="248" spans="1:65" s="15" customFormat="1">
      <c r="B248" s="193"/>
      <c r="D248" s="178" t="s">
        <v>147</v>
      </c>
      <c r="E248" s="194" t="s">
        <v>1</v>
      </c>
      <c r="F248" s="195" t="s">
        <v>173</v>
      </c>
      <c r="H248" s="196">
        <v>8.1</v>
      </c>
      <c r="I248" s="197"/>
      <c r="L248" s="193"/>
      <c r="M248" s="198"/>
      <c r="N248" s="199"/>
      <c r="O248" s="199"/>
      <c r="P248" s="199"/>
      <c r="Q248" s="199"/>
      <c r="R248" s="199"/>
      <c r="S248" s="199"/>
      <c r="T248" s="200"/>
      <c r="AT248" s="194" t="s">
        <v>147</v>
      </c>
      <c r="AU248" s="194" t="s">
        <v>81</v>
      </c>
      <c r="AV248" s="15" t="s">
        <v>145</v>
      </c>
      <c r="AW248" s="15" t="s">
        <v>29</v>
      </c>
      <c r="AX248" s="15" t="s">
        <v>30</v>
      </c>
      <c r="AY248" s="194" t="s">
        <v>138</v>
      </c>
    </row>
    <row r="249" spans="1:65" s="2" customFormat="1" ht="16.5" customHeight="1">
      <c r="A249" s="33"/>
      <c r="B249" s="130"/>
      <c r="C249" s="164" t="s">
        <v>316</v>
      </c>
      <c r="D249" s="164" t="s">
        <v>140</v>
      </c>
      <c r="E249" s="165" t="s">
        <v>317</v>
      </c>
      <c r="F249" s="166" t="s">
        <v>318</v>
      </c>
      <c r="G249" s="167" t="s">
        <v>143</v>
      </c>
      <c r="H249" s="168">
        <v>35</v>
      </c>
      <c r="I249" s="169"/>
      <c r="J249" s="170">
        <f>ROUND(I249*H249,2)</f>
        <v>0</v>
      </c>
      <c r="K249" s="166" t="s">
        <v>144</v>
      </c>
      <c r="L249" s="34"/>
      <c r="M249" s="171" t="s">
        <v>1</v>
      </c>
      <c r="N249" s="172" t="s">
        <v>38</v>
      </c>
      <c r="O249" s="59"/>
      <c r="P249" s="173">
        <f>O249*H249</f>
        <v>0</v>
      </c>
      <c r="Q249" s="173">
        <v>0</v>
      </c>
      <c r="R249" s="173">
        <f>Q249*H249</f>
        <v>0</v>
      </c>
      <c r="S249" s="173">
        <v>0</v>
      </c>
      <c r="T249" s="174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5" t="s">
        <v>145</v>
      </c>
      <c r="AT249" s="175" t="s">
        <v>140</v>
      </c>
      <c r="AU249" s="175" t="s">
        <v>81</v>
      </c>
      <c r="AY249" s="18" t="s">
        <v>138</v>
      </c>
      <c r="BE249" s="176">
        <f>IF(N249="základní",J249,0)</f>
        <v>0</v>
      </c>
      <c r="BF249" s="176">
        <f>IF(N249="snížená",J249,0)</f>
        <v>0</v>
      </c>
      <c r="BG249" s="176">
        <f>IF(N249="zákl. přenesená",J249,0)</f>
        <v>0</v>
      </c>
      <c r="BH249" s="176">
        <f>IF(N249="sníž. přenesená",J249,0)</f>
        <v>0</v>
      </c>
      <c r="BI249" s="176">
        <f>IF(N249="nulová",J249,0)</f>
        <v>0</v>
      </c>
      <c r="BJ249" s="18" t="s">
        <v>30</v>
      </c>
      <c r="BK249" s="176">
        <f>ROUND(I249*H249,2)</f>
        <v>0</v>
      </c>
      <c r="BL249" s="18" t="s">
        <v>145</v>
      </c>
      <c r="BM249" s="175" t="s">
        <v>319</v>
      </c>
    </row>
    <row r="250" spans="1:65" s="13" customFormat="1">
      <c r="B250" s="177"/>
      <c r="D250" s="178" t="s">
        <v>147</v>
      </c>
      <c r="E250" s="179" t="s">
        <v>1</v>
      </c>
      <c r="F250" s="180" t="s">
        <v>320</v>
      </c>
      <c r="H250" s="179" t="s">
        <v>1</v>
      </c>
      <c r="I250" s="181"/>
      <c r="L250" s="177"/>
      <c r="M250" s="182"/>
      <c r="N250" s="183"/>
      <c r="O250" s="183"/>
      <c r="P250" s="183"/>
      <c r="Q250" s="183"/>
      <c r="R250" s="183"/>
      <c r="S250" s="183"/>
      <c r="T250" s="184"/>
      <c r="AT250" s="179" t="s">
        <v>147</v>
      </c>
      <c r="AU250" s="179" t="s">
        <v>81</v>
      </c>
      <c r="AV250" s="13" t="s">
        <v>30</v>
      </c>
      <c r="AW250" s="13" t="s">
        <v>29</v>
      </c>
      <c r="AX250" s="13" t="s">
        <v>73</v>
      </c>
      <c r="AY250" s="179" t="s">
        <v>138</v>
      </c>
    </row>
    <row r="251" spans="1:65" s="14" customFormat="1">
      <c r="B251" s="185"/>
      <c r="D251" s="178" t="s">
        <v>147</v>
      </c>
      <c r="E251" s="186" t="s">
        <v>1</v>
      </c>
      <c r="F251" s="187" t="s">
        <v>321</v>
      </c>
      <c r="H251" s="188">
        <v>35</v>
      </c>
      <c r="I251" s="189"/>
      <c r="L251" s="185"/>
      <c r="M251" s="190"/>
      <c r="N251" s="191"/>
      <c r="O251" s="191"/>
      <c r="P251" s="191"/>
      <c r="Q251" s="191"/>
      <c r="R251" s="191"/>
      <c r="S251" s="191"/>
      <c r="T251" s="192"/>
      <c r="AT251" s="186" t="s">
        <v>147</v>
      </c>
      <c r="AU251" s="186" t="s">
        <v>81</v>
      </c>
      <c r="AV251" s="14" t="s">
        <v>81</v>
      </c>
      <c r="AW251" s="14" t="s">
        <v>29</v>
      </c>
      <c r="AX251" s="14" t="s">
        <v>30</v>
      </c>
      <c r="AY251" s="186" t="s">
        <v>138</v>
      </c>
    </row>
    <row r="252" spans="1:65" s="2" customFormat="1" ht="16.5" customHeight="1">
      <c r="A252" s="33"/>
      <c r="B252" s="130"/>
      <c r="C252" s="209" t="s">
        <v>322</v>
      </c>
      <c r="D252" s="209" t="s">
        <v>323</v>
      </c>
      <c r="E252" s="210" t="s">
        <v>324</v>
      </c>
      <c r="F252" s="211" t="s">
        <v>325</v>
      </c>
      <c r="G252" s="212" t="s">
        <v>326</v>
      </c>
      <c r="H252" s="213">
        <v>21.36</v>
      </c>
      <c r="I252" s="214"/>
      <c r="J252" s="215">
        <f>ROUND(I252*H252,2)</f>
        <v>0</v>
      </c>
      <c r="K252" s="211" t="s">
        <v>1</v>
      </c>
      <c r="L252" s="216"/>
      <c r="M252" s="217" t="s">
        <v>1</v>
      </c>
      <c r="N252" s="218" t="s">
        <v>38</v>
      </c>
      <c r="O252" s="59"/>
      <c r="P252" s="173">
        <f>O252*H252</f>
        <v>0</v>
      </c>
      <c r="Q252" s="173">
        <v>0</v>
      </c>
      <c r="R252" s="173">
        <f>Q252*H252</f>
        <v>0</v>
      </c>
      <c r="S252" s="173">
        <v>0</v>
      </c>
      <c r="T252" s="174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185</v>
      </c>
      <c r="AT252" s="175" t="s">
        <v>323</v>
      </c>
      <c r="AU252" s="175" t="s">
        <v>81</v>
      </c>
      <c r="AY252" s="18" t="s">
        <v>138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145</v>
      </c>
      <c r="BM252" s="175" t="s">
        <v>327</v>
      </c>
    </row>
    <row r="253" spans="1:65" s="13" customFormat="1">
      <c r="B253" s="177"/>
      <c r="D253" s="178" t="s">
        <v>147</v>
      </c>
      <c r="E253" s="179" t="s">
        <v>1</v>
      </c>
      <c r="F253" s="180" t="s">
        <v>320</v>
      </c>
      <c r="H253" s="179" t="s">
        <v>1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9" t="s">
        <v>147</v>
      </c>
      <c r="AU253" s="179" t="s">
        <v>81</v>
      </c>
      <c r="AV253" s="13" t="s">
        <v>30</v>
      </c>
      <c r="AW253" s="13" t="s">
        <v>29</v>
      </c>
      <c r="AX253" s="13" t="s">
        <v>73</v>
      </c>
      <c r="AY253" s="179" t="s">
        <v>138</v>
      </c>
    </row>
    <row r="254" spans="1:65" s="14" customFormat="1">
      <c r="B254" s="185"/>
      <c r="D254" s="178" t="s">
        <v>147</v>
      </c>
      <c r="E254" s="186" t="s">
        <v>1</v>
      </c>
      <c r="F254" s="187" t="s">
        <v>328</v>
      </c>
      <c r="H254" s="188">
        <v>8.4</v>
      </c>
      <c r="I254" s="189"/>
      <c r="L254" s="185"/>
      <c r="M254" s="190"/>
      <c r="N254" s="191"/>
      <c r="O254" s="191"/>
      <c r="P254" s="191"/>
      <c r="Q254" s="191"/>
      <c r="R254" s="191"/>
      <c r="S254" s="191"/>
      <c r="T254" s="192"/>
      <c r="AT254" s="186" t="s">
        <v>147</v>
      </c>
      <c r="AU254" s="186" t="s">
        <v>81</v>
      </c>
      <c r="AV254" s="14" t="s">
        <v>81</v>
      </c>
      <c r="AW254" s="14" t="s">
        <v>29</v>
      </c>
      <c r="AX254" s="14" t="s">
        <v>73</v>
      </c>
      <c r="AY254" s="186" t="s">
        <v>138</v>
      </c>
    </row>
    <row r="255" spans="1:65" s="13" customFormat="1">
      <c r="B255" s="177"/>
      <c r="D255" s="178" t="s">
        <v>147</v>
      </c>
      <c r="E255" s="179" t="s">
        <v>1</v>
      </c>
      <c r="F255" s="180" t="s">
        <v>311</v>
      </c>
      <c r="H255" s="179" t="s">
        <v>1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9" t="s">
        <v>147</v>
      </c>
      <c r="AU255" s="179" t="s">
        <v>81</v>
      </c>
      <c r="AV255" s="13" t="s">
        <v>30</v>
      </c>
      <c r="AW255" s="13" t="s">
        <v>29</v>
      </c>
      <c r="AX255" s="13" t="s">
        <v>73</v>
      </c>
      <c r="AY255" s="179" t="s">
        <v>138</v>
      </c>
    </row>
    <row r="256" spans="1:65" s="14" customFormat="1">
      <c r="B256" s="185"/>
      <c r="D256" s="178" t="s">
        <v>147</v>
      </c>
      <c r="E256" s="186" t="s">
        <v>1</v>
      </c>
      <c r="F256" s="187" t="s">
        <v>329</v>
      </c>
      <c r="H256" s="188">
        <v>11.52</v>
      </c>
      <c r="I256" s="189"/>
      <c r="L256" s="185"/>
      <c r="M256" s="190"/>
      <c r="N256" s="191"/>
      <c r="O256" s="191"/>
      <c r="P256" s="191"/>
      <c r="Q256" s="191"/>
      <c r="R256" s="191"/>
      <c r="S256" s="191"/>
      <c r="T256" s="192"/>
      <c r="AT256" s="186" t="s">
        <v>147</v>
      </c>
      <c r="AU256" s="186" t="s">
        <v>81</v>
      </c>
      <c r="AV256" s="14" t="s">
        <v>81</v>
      </c>
      <c r="AW256" s="14" t="s">
        <v>29</v>
      </c>
      <c r="AX256" s="14" t="s">
        <v>73</v>
      </c>
      <c r="AY256" s="186" t="s">
        <v>138</v>
      </c>
    </row>
    <row r="257" spans="1:65" s="13" customFormat="1">
      <c r="B257" s="177"/>
      <c r="D257" s="178" t="s">
        <v>147</v>
      </c>
      <c r="E257" s="179" t="s">
        <v>1</v>
      </c>
      <c r="F257" s="180" t="s">
        <v>314</v>
      </c>
      <c r="H257" s="179" t="s">
        <v>1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9" t="s">
        <v>147</v>
      </c>
      <c r="AU257" s="179" t="s">
        <v>81</v>
      </c>
      <c r="AV257" s="13" t="s">
        <v>30</v>
      </c>
      <c r="AW257" s="13" t="s">
        <v>29</v>
      </c>
      <c r="AX257" s="13" t="s">
        <v>73</v>
      </c>
      <c r="AY257" s="179" t="s">
        <v>138</v>
      </c>
    </row>
    <row r="258" spans="1:65" s="14" customFormat="1">
      <c r="B258" s="185"/>
      <c r="D258" s="178" t="s">
        <v>147</v>
      </c>
      <c r="E258" s="186" t="s">
        <v>1</v>
      </c>
      <c r="F258" s="187" t="s">
        <v>330</v>
      </c>
      <c r="H258" s="188">
        <v>1.44</v>
      </c>
      <c r="I258" s="189"/>
      <c r="L258" s="185"/>
      <c r="M258" s="190"/>
      <c r="N258" s="191"/>
      <c r="O258" s="191"/>
      <c r="P258" s="191"/>
      <c r="Q258" s="191"/>
      <c r="R258" s="191"/>
      <c r="S258" s="191"/>
      <c r="T258" s="192"/>
      <c r="AT258" s="186" t="s">
        <v>147</v>
      </c>
      <c r="AU258" s="186" t="s">
        <v>81</v>
      </c>
      <c r="AV258" s="14" t="s">
        <v>81</v>
      </c>
      <c r="AW258" s="14" t="s">
        <v>29</v>
      </c>
      <c r="AX258" s="14" t="s">
        <v>73</v>
      </c>
      <c r="AY258" s="186" t="s">
        <v>138</v>
      </c>
    </row>
    <row r="259" spans="1:65" s="15" customFormat="1">
      <c r="B259" s="193"/>
      <c r="D259" s="178" t="s">
        <v>147</v>
      </c>
      <c r="E259" s="194" t="s">
        <v>1</v>
      </c>
      <c r="F259" s="195" t="s">
        <v>173</v>
      </c>
      <c r="H259" s="196">
        <v>21.36</v>
      </c>
      <c r="I259" s="197"/>
      <c r="L259" s="193"/>
      <c r="M259" s="198"/>
      <c r="N259" s="199"/>
      <c r="O259" s="199"/>
      <c r="P259" s="199"/>
      <c r="Q259" s="199"/>
      <c r="R259" s="199"/>
      <c r="S259" s="199"/>
      <c r="T259" s="200"/>
      <c r="AT259" s="194" t="s">
        <v>147</v>
      </c>
      <c r="AU259" s="194" t="s">
        <v>81</v>
      </c>
      <c r="AV259" s="15" t="s">
        <v>145</v>
      </c>
      <c r="AW259" s="15" t="s">
        <v>29</v>
      </c>
      <c r="AX259" s="15" t="s">
        <v>30</v>
      </c>
      <c r="AY259" s="194" t="s">
        <v>138</v>
      </c>
    </row>
    <row r="260" spans="1:65" s="2" customFormat="1" ht="16.5" customHeight="1">
      <c r="A260" s="33"/>
      <c r="B260" s="130"/>
      <c r="C260" s="164" t="s">
        <v>331</v>
      </c>
      <c r="D260" s="164" t="s">
        <v>140</v>
      </c>
      <c r="E260" s="165" t="s">
        <v>332</v>
      </c>
      <c r="F260" s="166" t="s">
        <v>333</v>
      </c>
      <c r="G260" s="167" t="s">
        <v>143</v>
      </c>
      <c r="H260" s="168">
        <v>89</v>
      </c>
      <c r="I260" s="169"/>
      <c r="J260" s="170">
        <f>ROUND(I260*H260,2)</f>
        <v>0</v>
      </c>
      <c r="K260" s="166" t="s">
        <v>1</v>
      </c>
      <c r="L260" s="34"/>
      <c r="M260" s="171" t="s">
        <v>1</v>
      </c>
      <c r="N260" s="172" t="s">
        <v>38</v>
      </c>
      <c r="O260" s="59"/>
      <c r="P260" s="173">
        <f>O260*H260</f>
        <v>0</v>
      </c>
      <c r="Q260" s="173">
        <v>0</v>
      </c>
      <c r="R260" s="173">
        <f>Q260*H260</f>
        <v>0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145</v>
      </c>
      <c r="AT260" s="175" t="s">
        <v>140</v>
      </c>
      <c r="AU260" s="175" t="s">
        <v>81</v>
      </c>
      <c r="AY260" s="18" t="s">
        <v>138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145</v>
      </c>
      <c r="BM260" s="175" t="s">
        <v>334</v>
      </c>
    </row>
    <row r="261" spans="1:65" s="13" customFormat="1">
      <c r="B261" s="177"/>
      <c r="D261" s="178" t="s">
        <v>147</v>
      </c>
      <c r="E261" s="179" t="s">
        <v>1</v>
      </c>
      <c r="F261" s="180" t="s">
        <v>335</v>
      </c>
      <c r="H261" s="179" t="s">
        <v>1</v>
      </c>
      <c r="I261" s="181"/>
      <c r="L261" s="177"/>
      <c r="M261" s="182"/>
      <c r="N261" s="183"/>
      <c r="O261" s="183"/>
      <c r="P261" s="183"/>
      <c r="Q261" s="183"/>
      <c r="R261" s="183"/>
      <c r="S261" s="183"/>
      <c r="T261" s="184"/>
      <c r="AT261" s="179" t="s">
        <v>147</v>
      </c>
      <c r="AU261" s="179" t="s">
        <v>81</v>
      </c>
      <c r="AV261" s="13" t="s">
        <v>30</v>
      </c>
      <c r="AW261" s="13" t="s">
        <v>29</v>
      </c>
      <c r="AX261" s="13" t="s">
        <v>73</v>
      </c>
      <c r="AY261" s="179" t="s">
        <v>138</v>
      </c>
    </row>
    <row r="262" spans="1:65" s="14" customFormat="1">
      <c r="B262" s="185"/>
      <c r="D262" s="178" t="s">
        <v>147</v>
      </c>
      <c r="E262" s="186" t="s">
        <v>1</v>
      </c>
      <c r="F262" s="187" t="s">
        <v>321</v>
      </c>
      <c r="H262" s="188">
        <v>35</v>
      </c>
      <c r="I262" s="189"/>
      <c r="L262" s="185"/>
      <c r="M262" s="190"/>
      <c r="N262" s="191"/>
      <c r="O262" s="191"/>
      <c r="P262" s="191"/>
      <c r="Q262" s="191"/>
      <c r="R262" s="191"/>
      <c r="S262" s="191"/>
      <c r="T262" s="192"/>
      <c r="AT262" s="186" t="s">
        <v>147</v>
      </c>
      <c r="AU262" s="186" t="s">
        <v>81</v>
      </c>
      <c r="AV262" s="14" t="s">
        <v>81</v>
      </c>
      <c r="AW262" s="14" t="s">
        <v>29</v>
      </c>
      <c r="AX262" s="14" t="s">
        <v>73</v>
      </c>
      <c r="AY262" s="186" t="s">
        <v>138</v>
      </c>
    </row>
    <row r="263" spans="1:65" s="13" customFormat="1">
      <c r="B263" s="177"/>
      <c r="D263" s="178" t="s">
        <v>147</v>
      </c>
      <c r="E263" s="179" t="s">
        <v>1</v>
      </c>
      <c r="F263" s="180" t="s">
        <v>311</v>
      </c>
      <c r="H263" s="179" t="s">
        <v>1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9" t="s">
        <v>147</v>
      </c>
      <c r="AU263" s="179" t="s">
        <v>81</v>
      </c>
      <c r="AV263" s="13" t="s">
        <v>30</v>
      </c>
      <c r="AW263" s="13" t="s">
        <v>29</v>
      </c>
      <c r="AX263" s="13" t="s">
        <v>73</v>
      </c>
      <c r="AY263" s="179" t="s">
        <v>138</v>
      </c>
    </row>
    <row r="264" spans="1:65" s="14" customFormat="1">
      <c r="B264" s="185"/>
      <c r="D264" s="178" t="s">
        <v>147</v>
      </c>
      <c r="E264" s="186" t="s">
        <v>1</v>
      </c>
      <c r="F264" s="187" t="s">
        <v>336</v>
      </c>
      <c r="H264" s="188">
        <v>48</v>
      </c>
      <c r="I264" s="189"/>
      <c r="L264" s="185"/>
      <c r="M264" s="190"/>
      <c r="N264" s="191"/>
      <c r="O264" s="191"/>
      <c r="P264" s="191"/>
      <c r="Q264" s="191"/>
      <c r="R264" s="191"/>
      <c r="S264" s="191"/>
      <c r="T264" s="192"/>
      <c r="AT264" s="186" t="s">
        <v>147</v>
      </c>
      <c r="AU264" s="186" t="s">
        <v>81</v>
      </c>
      <c r="AV264" s="14" t="s">
        <v>81</v>
      </c>
      <c r="AW264" s="14" t="s">
        <v>29</v>
      </c>
      <c r="AX264" s="14" t="s">
        <v>73</v>
      </c>
      <c r="AY264" s="186" t="s">
        <v>138</v>
      </c>
    </row>
    <row r="265" spans="1:65" s="13" customFormat="1">
      <c r="B265" s="177"/>
      <c r="D265" s="178" t="s">
        <v>147</v>
      </c>
      <c r="E265" s="179" t="s">
        <v>1</v>
      </c>
      <c r="F265" s="180" t="s">
        <v>314</v>
      </c>
      <c r="H265" s="179" t="s">
        <v>1</v>
      </c>
      <c r="I265" s="181"/>
      <c r="L265" s="177"/>
      <c r="M265" s="182"/>
      <c r="N265" s="183"/>
      <c r="O265" s="183"/>
      <c r="P265" s="183"/>
      <c r="Q265" s="183"/>
      <c r="R265" s="183"/>
      <c r="S265" s="183"/>
      <c r="T265" s="184"/>
      <c r="AT265" s="179" t="s">
        <v>147</v>
      </c>
      <c r="AU265" s="179" t="s">
        <v>81</v>
      </c>
      <c r="AV265" s="13" t="s">
        <v>30</v>
      </c>
      <c r="AW265" s="13" t="s">
        <v>29</v>
      </c>
      <c r="AX265" s="13" t="s">
        <v>73</v>
      </c>
      <c r="AY265" s="179" t="s">
        <v>138</v>
      </c>
    </row>
    <row r="266" spans="1:65" s="14" customFormat="1">
      <c r="B266" s="185"/>
      <c r="D266" s="178" t="s">
        <v>147</v>
      </c>
      <c r="E266" s="186" t="s">
        <v>1</v>
      </c>
      <c r="F266" s="187" t="s">
        <v>174</v>
      </c>
      <c r="H266" s="188">
        <v>6</v>
      </c>
      <c r="I266" s="189"/>
      <c r="L266" s="185"/>
      <c r="M266" s="190"/>
      <c r="N266" s="191"/>
      <c r="O266" s="191"/>
      <c r="P266" s="191"/>
      <c r="Q266" s="191"/>
      <c r="R266" s="191"/>
      <c r="S266" s="191"/>
      <c r="T266" s="192"/>
      <c r="AT266" s="186" t="s">
        <v>147</v>
      </c>
      <c r="AU266" s="186" t="s">
        <v>81</v>
      </c>
      <c r="AV266" s="14" t="s">
        <v>81</v>
      </c>
      <c r="AW266" s="14" t="s">
        <v>29</v>
      </c>
      <c r="AX266" s="14" t="s">
        <v>73</v>
      </c>
      <c r="AY266" s="186" t="s">
        <v>138</v>
      </c>
    </row>
    <row r="267" spans="1:65" s="15" customFormat="1">
      <c r="B267" s="193"/>
      <c r="D267" s="178" t="s">
        <v>147</v>
      </c>
      <c r="E267" s="194" t="s">
        <v>1</v>
      </c>
      <c r="F267" s="195" t="s">
        <v>173</v>
      </c>
      <c r="H267" s="196">
        <v>89</v>
      </c>
      <c r="I267" s="197"/>
      <c r="L267" s="193"/>
      <c r="M267" s="198"/>
      <c r="N267" s="199"/>
      <c r="O267" s="199"/>
      <c r="P267" s="199"/>
      <c r="Q267" s="199"/>
      <c r="R267" s="199"/>
      <c r="S267" s="199"/>
      <c r="T267" s="200"/>
      <c r="AT267" s="194" t="s">
        <v>147</v>
      </c>
      <c r="AU267" s="194" t="s">
        <v>81</v>
      </c>
      <c r="AV267" s="15" t="s">
        <v>145</v>
      </c>
      <c r="AW267" s="15" t="s">
        <v>29</v>
      </c>
      <c r="AX267" s="15" t="s">
        <v>30</v>
      </c>
      <c r="AY267" s="194" t="s">
        <v>138</v>
      </c>
    </row>
    <row r="268" spans="1:65" s="2" customFormat="1" ht="16.5" customHeight="1">
      <c r="A268" s="33"/>
      <c r="B268" s="130"/>
      <c r="C268" s="209" t="s">
        <v>337</v>
      </c>
      <c r="D268" s="209" t="s">
        <v>323</v>
      </c>
      <c r="E268" s="210" t="s">
        <v>338</v>
      </c>
      <c r="F268" s="211" t="s">
        <v>339</v>
      </c>
      <c r="G268" s="212" t="s">
        <v>340</v>
      </c>
      <c r="H268" s="213">
        <v>2.8039999999999998</v>
      </c>
      <c r="I268" s="214"/>
      <c r="J268" s="215">
        <f>ROUND(I268*H268,2)</f>
        <v>0</v>
      </c>
      <c r="K268" s="211" t="s">
        <v>1</v>
      </c>
      <c r="L268" s="216"/>
      <c r="M268" s="217" t="s">
        <v>1</v>
      </c>
      <c r="N268" s="218" t="s">
        <v>38</v>
      </c>
      <c r="O268" s="59"/>
      <c r="P268" s="173">
        <f>O268*H268</f>
        <v>0</v>
      </c>
      <c r="Q268" s="173">
        <v>1E-3</v>
      </c>
      <c r="R268" s="173">
        <f>Q268*H268</f>
        <v>2.8040000000000001E-3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185</v>
      </c>
      <c r="AT268" s="175" t="s">
        <v>323</v>
      </c>
      <c r="AU268" s="175" t="s">
        <v>81</v>
      </c>
      <c r="AY268" s="18" t="s">
        <v>138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145</v>
      </c>
      <c r="BM268" s="175" t="s">
        <v>341</v>
      </c>
    </row>
    <row r="269" spans="1:65" s="14" customFormat="1">
      <c r="B269" s="185"/>
      <c r="D269" s="178" t="s">
        <v>147</v>
      </c>
      <c r="E269" s="186" t="s">
        <v>1</v>
      </c>
      <c r="F269" s="187" t="s">
        <v>342</v>
      </c>
      <c r="H269" s="188">
        <v>2.8039999999999998</v>
      </c>
      <c r="I269" s="189"/>
      <c r="L269" s="185"/>
      <c r="M269" s="190"/>
      <c r="N269" s="191"/>
      <c r="O269" s="191"/>
      <c r="P269" s="191"/>
      <c r="Q269" s="191"/>
      <c r="R269" s="191"/>
      <c r="S269" s="191"/>
      <c r="T269" s="192"/>
      <c r="AT269" s="186" t="s">
        <v>147</v>
      </c>
      <c r="AU269" s="186" t="s">
        <v>81</v>
      </c>
      <c r="AV269" s="14" t="s">
        <v>81</v>
      </c>
      <c r="AW269" s="14" t="s">
        <v>29</v>
      </c>
      <c r="AX269" s="14" t="s">
        <v>73</v>
      </c>
      <c r="AY269" s="186" t="s">
        <v>138</v>
      </c>
    </row>
    <row r="270" spans="1:65" s="15" customFormat="1">
      <c r="B270" s="193"/>
      <c r="D270" s="178" t="s">
        <v>147</v>
      </c>
      <c r="E270" s="194" t="s">
        <v>1</v>
      </c>
      <c r="F270" s="195" t="s">
        <v>173</v>
      </c>
      <c r="H270" s="196">
        <v>2.8039999999999998</v>
      </c>
      <c r="I270" s="197"/>
      <c r="L270" s="193"/>
      <c r="M270" s="198"/>
      <c r="N270" s="199"/>
      <c r="O270" s="199"/>
      <c r="P270" s="199"/>
      <c r="Q270" s="199"/>
      <c r="R270" s="199"/>
      <c r="S270" s="199"/>
      <c r="T270" s="200"/>
      <c r="AT270" s="194" t="s">
        <v>147</v>
      </c>
      <c r="AU270" s="194" t="s">
        <v>81</v>
      </c>
      <c r="AV270" s="15" t="s">
        <v>145</v>
      </c>
      <c r="AW270" s="15" t="s">
        <v>29</v>
      </c>
      <c r="AX270" s="15" t="s">
        <v>30</v>
      </c>
      <c r="AY270" s="194" t="s">
        <v>138</v>
      </c>
    </row>
    <row r="271" spans="1:65" s="2" customFormat="1" ht="16.5" customHeight="1">
      <c r="A271" s="33"/>
      <c r="B271" s="130"/>
      <c r="C271" s="164" t="s">
        <v>321</v>
      </c>
      <c r="D271" s="164" t="s">
        <v>140</v>
      </c>
      <c r="E271" s="165" t="s">
        <v>343</v>
      </c>
      <c r="F271" s="166" t="s">
        <v>344</v>
      </c>
      <c r="G271" s="167" t="s">
        <v>240</v>
      </c>
      <c r="H271" s="168">
        <v>13.35</v>
      </c>
      <c r="I271" s="169"/>
      <c r="J271" s="170">
        <f>ROUND(I271*H271,2)</f>
        <v>0</v>
      </c>
      <c r="K271" s="166" t="s">
        <v>144</v>
      </c>
      <c r="L271" s="34"/>
      <c r="M271" s="171" t="s">
        <v>1</v>
      </c>
      <c r="N271" s="172" t="s">
        <v>38</v>
      </c>
      <c r="O271" s="59"/>
      <c r="P271" s="173">
        <f>O271*H271</f>
        <v>0</v>
      </c>
      <c r="Q271" s="173">
        <v>0</v>
      </c>
      <c r="R271" s="173">
        <f>Q271*H271</f>
        <v>0</v>
      </c>
      <c r="S271" s="173">
        <v>0</v>
      </c>
      <c r="T271" s="174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5" t="s">
        <v>145</v>
      </c>
      <c r="AT271" s="175" t="s">
        <v>140</v>
      </c>
      <c r="AU271" s="175" t="s">
        <v>81</v>
      </c>
      <c r="AY271" s="18" t="s">
        <v>138</v>
      </c>
      <c r="BE271" s="176">
        <f>IF(N271="základní",J271,0)</f>
        <v>0</v>
      </c>
      <c r="BF271" s="176">
        <f>IF(N271="snížená",J271,0)</f>
        <v>0</v>
      </c>
      <c r="BG271" s="176">
        <f>IF(N271="zákl. přenesená",J271,0)</f>
        <v>0</v>
      </c>
      <c r="BH271" s="176">
        <f>IF(N271="sníž. přenesená",J271,0)</f>
        <v>0</v>
      </c>
      <c r="BI271" s="176">
        <f>IF(N271="nulová",J271,0)</f>
        <v>0</v>
      </c>
      <c r="BJ271" s="18" t="s">
        <v>30</v>
      </c>
      <c r="BK271" s="176">
        <f>ROUND(I271*H271,2)</f>
        <v>0</v>
      </c>
      <c r="BL271" s="18" t="s">
        <v>145</v>
      </c>
      <c r="BM271" s="175" t="s">
        <v>345</v>
      </c>
    </row>
    <row r="272" spans="1:65" s="13" customFormat="1">
      <c r="B272" s="177"/>
      <c r="D272" s="178" t="s">
        <v>147</v>
      </c>
      <c r="E272" s="179" t="s">
        <v>1</v>
      </c>
      <c r="F272" s="180" t="s">
        <v>320</v>
      </c>
      <c r="H272" s="179" t="s">
        <v>1</v>
      </c>
      <c r="I272" s="181"/>
      <c r="L272" s="177"/>
      <c r="M272" s="182"/>
      <c r="N272" s="183"/>
      <c r="O272" s="183"/>
      <c r="P272" s="183"/>
      <c r="Q272" s="183"/>
      <c r="R272" s="183"/>
      <c r="S272" s="183"/>
      <c r="T272" s="184"/>
      <c r="AT272" s="179" t="s">
        <v>147</v>
      </c>
      <c r="AU272" s="179" t="s">
        <v>81</v>
      </c>
      <c r="AV272" s="13" t="s">
        <v>30</v>
      </c>
      <c r="AW272" s="13" t="s">
        <v>29</v>
      </c>
      <c r="AX272" s="13" t="s">
        <v>73</v>
      </c>
      <c r="AY272" s="179" t="s">
        <v>138</v>
      </c>
    </row>
    <row r="273" spans="1:65" s="14" customFormat="1">
      <c r="B273" s="185"/>
      <c r="D273" s="178" t="s">
        <v>147</v>
      </c>
      <c r="E273" s="186" t="s">
        <v>1</v>
      </c>
      <c r="F273" s="187" t="s">
        <v>346</v>
      </c>
      <c r="H273" s="188">
        <v>5.25</v>
      </c>
      <c r="I273" s="189"/>
      <c r="L273" s="185"/>
      <c r="M273" s="190"/>
      <c r="N273" s="191"/>
      <c r="O273" s="191"/>
      <c r="P273" s="191"/>
      <c r="Q273" s="191"/>
      <c r="R273" s="191"/>
      <c r="S273" s="191"/>
      <c r="T273" s="192"/>
      <c r="AT273" s="186" t="s">
        <v>147</v>
      </c>
      <c r="AU273" s="186" t="s">
        <v>81</v>
      </c>
      <c r="AV273" s="14" t="s">
        <v>81</v>
      </c>
      <c r="AW273" s="14" t="s">
        <v>29</v>
      </c>
      <c r="AX273" s="14" t="s">
        <v>73</v>
      </c>
      <c r="AY273" s="186" t="s">
        <v>138</v>
      </c>
    </row>
    <row r="274" spans="1:65" s="13" customFormat="1">
      <c r="B274" s="177"/>
      <c r="D274" s="178" t="s">
        <v>147</v>
      </c>
      <c r="E274" s="179" t="s">
        <v>1</v>
      </c>
      <c r="F274" s="180" t="s">
        <v>311</v>
      </c>
      <c r="H274" s="179" t="s">
        <v>1</v>
      </c>
      <c r="I274" s="181"/>
      <c r="L274" s="177"/>
      <c r="M274" s="182"/>
      <c r="N274" s="183"/>
      <c r="O274" s="183"/>
      <c r="P274" s="183"/>
      <c r="Q274" s="183"/>
      <c r="R274" s="183"/>
      <c r="S274" s="183"/>
      <c r="T274" s="184"/>
      <c r="AT274" s="179" t="s">
        <v>147</v>
      </c>
      <c r="AU274" s="179" t="s">
        <v>81</v>
      </c>
      <c r="AV274" s="13" t="s">
        <v>30</v>
      </c>
      <c r="AW274" s="13" t="s">
        <v>29</v>
      </c>
      <c r="AX274" s="13" t="s">
        <v>73</v>
      </c>
      <c r="AY274" s="179" t="s">
        <v>138</v>
      </c>
    </row>
    <row r="275" spans="1:65" s="14" customFormat="1">
      <c r="B275" s="185"/>
      <c r="D275" s="178" t="s">
        <v>147</v>
      </c>
      <c r="E275" s="186" t="s">
        <v>1</v>
      </c>
      <c r="F275" s="187" t="s">
        <v>313</v>
      </c>
      <c r="H275" s="188">
        <v>7.2</v>
      </c>
      <c r="I275" s="189"/>
      <c r="L275" s="185"/>
      <c r="M275" s="190"/>
      <c r="N275" s="191"/>
      <c r="O275" s="191"/>
      <c r="P275" s="191"/>
      <c r="Q275" s="191"/>
      <c r="R275" s="191"/>
      <c r="S275" s="191"/>
      <c r="T275" s="192"/>
      <c r="AT275" s="186" t="s">
        <v>147</v>
      </c>
      <c r="AU275" s="186" t="s">
        <v>81</v>
      </c>
      <c r="AV275" s="14" t="s">
        <v>81</v>
      </c>
      <c r="AW275" s="14" t="s">
        <v>29</v>
      </c>
      <c r="AX275" s="14" t="s">
        <v>73</v>
      </c>
      <c r="AY275" s="186" t="s">
        <v>138</v>
      </c>
    </row>
    <row r="276" spans="1:65" s="13" customFormat="1">
      <c r="B276" s="177"/>
      <c r="D276" s="178" t="s">
        <v>147</v>
      </c>
      <c r="E276" s="179" t="s">
        <v>1</v>
      </c>
      <c r="F276" s="180" t="s">
        <v>314</v>
      </c>
      <c r="H276" s="179" t="s">
        <v>1</v>
      </c>
      <c r="I276" s="181"/>
      <c r="L276" s="177"/>
      <c r="M276" s="182"/>
      <c r="N276" s="183"/>
      <c r="O276" s="183"/>
      <c r="P276" s="183"/>
      <c r="Q276" s="183"/>
      <c r="R276" s="183"/>
      <c r="S276" s="183"/>
      <c r="T276" s="184"/>
      <c r="AT276" s="179" t="s">
        <v>147</v>
      </c>
      <c r="AU276" s="179" t="s">
        <v>81</v>
      </c>
      <c r="AV276" s="13" t="s">
        <v>30</v>
      </c>
      <c r="AW276" s="13" t="s">
        <v>29</v>
      </c>
      <c r="AX276" s="13" t="s">
        <v>73</v>
      </c>
      <c r="AY276" s="179" t="s">
        <v>138</v>
      </c>
    </row>
    <row r="277" spans="1:65" s="14" customFormat="1">
      <c r="B277" s="185"/>
      <c r="D277" s="178" t="s">
        <v>147</v>
      </c>
      <c r="E277" s="186" t="s">
        <v>1</v>
      </c>
      <c r="F277" s="187" t="s">
        <v>315</v>
      </c>
      <c r="H277" s="188">
        <v>0.9</v>
      </c>
      <c r="I277" s="189"/>
      <c r="L277" s="185"/>
      <c r="M277" s="190"/>
      <c r="N277" s="191"/>
      <c r="O277" s="191"/>
      <c r="P277" s="191"/>
      <c r="Q277" s="191"/>
      <c r="R277" s="191"/>
      <c r="S277" s="191"/>
      <c r="T277" s="192"/>
      <c r="AT277" s="186" t="s">
        <v>147</v>
      </c>
      <c r="AU277" s="186" t="s">
        <v>81</v>
      </c>
      <c r="AV277" s="14" t="s">
        <v>81</v>
      </c>
      <c r="AW277" s="14" t="s">
        <v>29</v>
      </c>
      <c r="AX277" s="14" t="s">
        <v>73</v>
      </c>
      <c r="AY277" s="186" t="s">
        <v>138</v>
      </c>
    </row>
    <row r="278" spans="1:65" s="15" customFormat="1">
      <c r="B278" s="193"/>
      <c r="D278" s="178" t="s">
        <v>147</v>
      </c>
      <c r="E278" s="194" t="s">
        <v>1</v>
      </c>
      <c r="F278" s="195" t="s">
        <v>173</v>
      </c>
      <c r="H278" s="196">
        <v>13.35</v>
      </c>
      <c r="I278" s="197"/>
      <c r="L278" s="193"/>
      <c r="M278" s="198"/>
      <c r="N278" s="199"/>
      <c r="O278" s="199"/>
      <c r="P278" s="199"/>
      <c r="Q278" s="199"/>
      <c r="R278" s="199"/>
      <c r="S278" s="199"/>
      <c r="T278" s="200"/>
      <c r="AT278" s="194" t="s">
        <v>147</v>
      </c>
      <c r="AU278" s="194" t="s">
        <v>81</v>
      </c>
      <c r="AV278" s="15" t="s">
        <v>145</v>
      </c>
      <c r="AW278" s="15" t="s">
        <v>29</v>
      </c>
      <c r="AX278" s="15" t="s">
        <v>30</v>
      </c>
      <c r="AY278" s="194" t="s">
        <v>138</v>
      </c>
    </row>
    <row r="279" spans="1:65" s="2" customFormat="1" ht="21.75" customHeight="1">
      <c r="A279" s="33"/>
      <c r="B279" s="130"/>
      <c r="C279" s="164" t="s">
        <v>347</v>
      </c>
      <c r="D279" s="164" t="s">
        <v>140</v>
      </c>
      <c r="E279" s="165" t="s">
        <v>261</v>
      </c>
      <c r="F279" s="166" t="s">
        <v>262</v>
      </c>
      <c r="G279" s="167" t="s">
        <v>240</v>
      </c>
      <c r="H279" s="168">
        <v>13.35</v>
      </c>
      <c r="I279" s="169"/>
      <c r="J279" s="170">
        <f>ROUND(I279*H279,2)</f>
        <v>0</v>
      </c>
      <c r="K279" s="166" t="s">
        <v>144</v>
      </c>
      <c r="L279" s="34"/>
      <c r="M279" s="171" t="s">
        <v>1</v>
      </c>
      <c r="N279" s="172" t="s">
        <v>38</v>
      </c>
      <c r="O279" s="59"/>
      <c r="P279" s="173">
        <f>O279*H279</f>
        <v>0</v>
      </c>
      <c r="Q279" s="173">
        <v>0</v>
      </c>
      <c r="R279" s="173">
        <f>Q279*H279</f>
        <v>0</v>
      </c>
      <c r="S279" s="173">
        <v>0</v>
      </c>
      <c r="T279" s="174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5" t="s">
        <v>145</v>
      </c>
      <c r="AT279" s="175" t="s">
        <v>140</v>
      </c>
      <c r="AU279" s="175" t="s">
        <v>81</v>
      </c>
      <c r="AY279" s="18" t="s">
        <v>138</v>
      </c>
      <c r="BE279" s="176">
        <f>IF(N279="základní",J279,0)</f>
        <v>0</v>
      </c>
      <c r="BF279" s="176">
        <f>IF(N279="snížená",J279,0)</f>
        <v>0</v>
      </c>
      <c r="BG279" s="176">
        <f>IF(N279="zákl. přenesená",J279,0)</f>
        <v>0</v>
      </c>
      <c r="BH279" s="176">
        <f>IF(N279="sníž. přenesená",J279,0)</f>
        <v>0</v>
      </c>
      <c r="BI279" s="176">
        <f>IF(N279="nulová",J279,0)</f>
        <v>0</v>
      </c>
      <c r="BJ279" s="18" t="s">
        <v>30</v>
      </c>
      <c r="BK279" s="176">
        <f>ROUND(I279*H279,2)</f>
        <v>0</v>
      </c>
      <c r="BL279" s="18" t="s">
        <v>145</v>
      </c>
      <c r="BM279" s="175" t="s">
        <v>348</v>
      </c>
    </row>
    <row r="280" spans="1:65" s="14" customFormat="1">
      <c r="B280" s="185"/>
      <c r="D280" s="178" t="s">
        <v>147</v>
      </c>
      <c r="E280" s="186" t="s">
        <v>1</v>
      </c>
      <c r="F280" s="187" t="s">
        <v>349</v>
      </c>
      <c r="H280" s="188">
        <v>13.35</v>
      </c>
      <c r="I280" s="189"/>
      <c r="L280" s="185"/>
      <c r="M280" s="190"/>
      <c r="N280" s="191"/>
      <c r="O280" s="191"/>
      <c r="P280" s="191"/>
      <c r="Q280" s="191"/>
      <c r="R280" s="191"/>
      <c r="S280" s="191"/>
      <c r="T280" s="192"/>
      <c r="AT280" s="186" t="s">
        <v>147</v>
      </c>
      <c r="AU280" s="186" t="s">
        <v>81</v>
      </c>
      <c r="AV280" s="14" t="s">
        <v>81</v>
      </c>
      <c r="AW280" s="14" t="s">
        <v>29</v>
      </c>
      <c r="AX280" s="14" t="s">
        <v>30</v>
      </c>
      <c r="AY280" s="186" t="s">
        <v>138</v>
      </c>
    </row>
    <row r="281" spans="1:65" s="2" customFormat="1" ht="24.2" customHeight="1">
      <c r="A281" s="33"/>
      <c r="B281" s="130"/>
      <c r="C281" s="164" t="s">
        <v>350</v>
      </c>
      <c r="D281" s="164" t="s">
        <v>140</v>
      </c>
      <c r="E281" s="165" t="s">
        <v>271</v>
      </c>
      <c r="F281" s="166" t="s">
        <v>272</v>
      </c>
      <c r="G281" s="167" t="s">
        <v>240</v>
      </c>
      <c r="H281" s="168">
        <v>26.7</v>
      </c>
      <c r="I281" s="169"/>
      <c r="J281" s="170">
        <f>ROUND(I281*H281,2)</f>
        <v>0</v>
      </c>
      <c r="K281" s="166" t="s">
        <v>144</v>
      </c>
      <c r="L281" s="34"/>
      <c r="M281" s="171" t="s">
        <v>1</v>
      </c>
      <c r="N281" s="172" t="s">
        <v>38</v>
      </c>
      <c r="O281" s="59"/>
      <c r="P281" s="173">
        <f>O281*H281</f>
        <v>0</v>
      </c>
      <c r="Q281" s="173">
        <v>0</v>
      </c>
      <c r="R281" s="173">
        <f>Q281*H281</f>
        <v>0</v>
      </c>
      <c r="S281" s="173">
        <v>0</v>
      </c>
      <c r="T281" s="174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5" t="s">
        <v>145</v>
      </c>
      <c r="AT281" s="175" t="s">
        <v>140</v>
      </c>
      <c r="AU281" s="175" t="s">
        <v>81</v>
      </c>
      <c r="AY281" s="18" t="s">
        <v>138</v>
      </c>
      <c r="BE281" s="176">
        <f>IF(N281="základní",J281,0)</f>
        <v>0</v>
      </c>
      <c r="BF281" s="176">
        <f>IF(N281="snížená",J281,0)</f>
        <v>0</v>
      </c>
      <c r="BG281" s="176">
        <f>IF(N281="zákl. přenesená",J281,0)</f>
        <v>0</v>
      </c>
      <c r="BH281" s="176">
        <f>IF(N281="sníž. přenesená",J281,0)</f>
        <v>0</v>
      </c>
      <c r="BI281" s="176">
        <f>IF(N281="nulová",J281,0)</f>
        <v>0</v>
      </c>
      <c r="BJ281" s="18" t="s">
        <v>30</v>
      </c>
      <c r="BK281" s="176">
        <f>ROUND(I281*H281,2)</f>
        <v>0</v>
      </c>
      <c r="BL281" s="18" t="s">
        <v>145</v>
      </c>
      <c r="BM281" s="175" t="s">
        <v>351</v>
      </c>
    </row>
    <row r="282" spans="1:65" s="14" customFormat="1">
      <c r="B282" s="185"/>
      <c r="D282" s="178" t="s">
        <v>147</v>
      </c>
      <c r="E282" s="186" t="s">
        <v>1</v>
      </c>
      <c r="F282" s="187" t="s">
        <v>352</v>
      </c>
      <c r="H282" s="188">
        <v>26.7</v>
      </c>
      <c r="I282" s="189"/>
      <c r="L282" s="185"/>
      <c r="M282" s="190"/>
      <c r="N282" s="191"/>
      <c r="O282" s="191"/>
      <c r="P282" s="191"/>
      <c r="Q282" s="191"/>
      <c r="R282" s="191"/>
      <c r="S282" s="191"/>
      <c r="T282" s="192"/>
      <c r="AT282" s="186" t="s">
        <v>147</v>
      </c>
      <c r="AU282" s="186" t="s">
        <v>81</v>
      </c>
      <c r="AV282" s="14" t="s">
        <v>81</v>
      </c>
      <c r="AW282" s="14" t="s">
        <v>29</v>
      </c>
      <c r="AX282" s="14" t="s">
        <v>73</v>
      </c>
      <c r="AY282" s="186" t="s">
        <v>138</v>
      </c>
    </row>
    <row r="283" spans="1:65" s="15" customFormat="1">
      <c r="B283" s="193"/>
      <c r="D283" s="178" t="s">
        <v>147</v>
      </c>
      <c r="E283" s="194" t="s">
        <v>1</v>
      </c>
      <c r="F283" s="195" t="s">
        <v>173</v>
      </c>
      <c r="H283" s="196">
        <v>26.7</v>
      </c>
      <c r="I283" s="197"/>
      <c r="L283" s="193"/>
      <c r="M283" s="198"/>
      <c r="N283" s="199"/>
      <c r="O283" s="199"/>
      <c r="P283" s="199"/>
      <c r="Q283" s="199"/>
      <c r="R283" s="199"/>
      <c r="S283" s="199"/>
      <c r="T283" s="200"/>
      <c r="AT283" s="194" t="s">
        <v>147</v>
      </c>
      <c r="AU283" s="194" t="s">
        <v>81</v>
      </c>
      <c r="AV283" s="15" t="s">
        <v>145</v>
      </c>
      <c r="AW283" s="15" t="s">
        <v>29</v>
      </c>
      <c r="AX283" s="15" t="s">
        <v>30</v>
      </c>
      <c r="AY283" s="194" t="s">
        <v>138</v>
      </c>
    </row>
    <row r="284" spans="1:65" s="2" customFormat="1" ht="24.2" customHeight="1">
      <c r="A284" s="33"/>
      <c r="B284" s="130"/>
      <c r="C284" s="164" t="s">
        <v>353</v>
      </c>
      <c r="D284" s="164" t="s">
        <v>140</v>
      </c>
      <c r="E284" s="165" t="s">
        <v>354</v>
      </c>
      <c r="F284" s="166" t="s">
        <v>355</v>
      </c>
      <c r="G284" s="167" t="s">
        <v>240</v>
      </c>
      <c r="H284" s="168">
        <v>58.5</v>
      </c>
      <c r="I284" s="169"/>
      <c r="J284" s="170">
        <f>ROUND(I284*H284,2)</f>
        <v>0</v>
      </c>
      <c r="K284" s="166" t="s">
        <v>144</v>
      </c>
      <c r="L284" s="34"/>
      <c r="M284" s="171" t="s">
        <v>1</v>
      </c>
      <c r="N284" s="172" t="s">
        <v>38</v>
      </c>
      <c r="O284" s="59"/>
      <c r="P284" s="173">
        <f>O284*H284</f>
        <v>0</v>
      </c>
      <c r="Q284" s="173">
        <v>0</v>
      </c>
      <c r="R284" s="173">
        <f>Q284*H284</f>
        <v>0</v>
      </c>
      <c r="S284" s="173">
        <v>0</v>
      </c>
      <c r="T284" s="17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5" t="s">
        <v>145</v>
      </c>
      <c r="AT284" s="175" t="s">
        <v>140</v>
      </c>
      <c r="AU284" s="175" t="s">
        <v>81</v>
      </c>
      <c r="AY284" s="18" t="s">
        <v>138</v>
      </c>
      <c r="BE284" s="176">
        <f>IF(N284="základní",J284,0)</f>
        <v>0</v>
      </c>
      <c r="BF284" s="176">
        <f>IF(N284="snížená",J284,0)</f>
        <v>0</v>
      </c>
      <c r="BG284" s="176">
        <f>IF(N284="zákl. přenesená",J284,0)</f>
        <v>0</v>
      </c>
      <c r="BH284" s="176">
        <f>IF(N284="sníž. přenesená",J284,0)</f>
        <v>0</v>
      </c>
      <c r="BI284" s="176">
        <f>IF(N284="nulová",J284,0)</f>
        <v>0</v>
      </c>
      <c r="BJ284" s="18" t="s">
        <v>30</v>
      </c>
      <c r="BK284" s="176">
        <f>ROUND(I284*H284,2)</f>
        <v>0</v>
      </c>
      <c r="BL284" s="18" t="s">
        <v>145</v>
      </c>
      <c r="BM284" s="175" t="s">
        <v>356</v>
      </c>
    </row>
    <row r="285" spans="1:65" s="13" customFormat="1">
      <c r="B285" s="177"/>
      <c r="D285" s="178" t="s">
        <v>147</v>
      </c>
      <c r="E285" s="179" t="s">
        <v>1</v>
      </c>
      <c r="F285" s="180" t="s">
        <v>357</v>
      </c>
      <c r="H285" s="179" t="s">
        <v>1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9" t="s">
        <v>147</v>
      </c>
      <c r="AU285" s="179" t="s">
        <v>81</v>
      </c>
      <c r="AV285" s="13" t="s">
        <v>30</v>
      </c>
      <c r="AW285" s="13" t="s">
        <v>29</v>
      </c>
      <c r="AX285" s="13" t="s">
        <v>73</v>
      </c>
      <c r="AY285" s="179" t="s">
        <v>138</v>
      </c>
    </row>
    <row r="286" spans="1:65" s="14" customFormat="1">
      <c r="B286" s="185"/>
      <c r="D286" s="178" t="s">
        <v>147</v>
      </c>
      <c r="E286" s="186" t="s">
        <v>1</v>
      </c>
      <c r="F286" s="187" t="s">
        <v>358</v>
      </c>
      <c r="H286" s="188">
        <v>58.5</v>
      </c>
      <c r="I286" s="189"/>
      <c r="L286" s="185"/>
      <c r="M286" s="190"/>
      <c r="N286" s="191"/>
      <c r="O286" s="191"/>
      <c r="P286" s="191"/>
      <c r="Q286" s="191"/>
      <c r="R286" s="191"/>
      <c r="S286" s="191"/>
      <c r="T286" s="192"/>
      <c r="AT286" s="186" t="s">
        <v>147</v>
      </c>
      <c r="AU286" s="186" t="s">
        <v>81</v>
      </c>
      <c r="AV286" s="14" t="s">
        <v>81</v>
      </c>
      <c r="AW286" s="14" t="s">
        <v>29</v>
      </c>
      <c r="AX286" s="14" t="s">
        <v>30</v>
      </c>
      <c r="AY286" s="186" t="s">
        <v>138</v>
      </c>
    </row>
    <row r="287" spans="1:65" s="2" customFormat="1" ht="16.5" customHeight="1">
      <c r="A287" s="33"/>
      <c r="B287" s="130"/>
      <c r="C287" s="209" t="s">
        <v>359</v>
      </c>
      <c r="D287" s="209" t="s">
        <v>323</v>
      </c>
      <c r="E287" s="210" t="s">
        <v>360</v>
      </c>
      <c r="F287" s="211" t="s">
        <v>361</v>
      </c>
      <c r="G287" s="212" t="s">
        <v>326</v>
      </c>
      <c r="H287" s="213">
        <v>121.622</v>
      </c>
      <c r="I287" s="214"/>
      <c r="J287" s="215">
        <f>ROUND(I287*H287,2)</f>
        <v>0</v>
      </c>
      <c r="K287" s="211" t="s">
        <v>144</v>
      </c>
      <c r="L287" s="216"/>
      <c r="M287" s="217" t="s">
        <v>1</v>
      </c>
      <c r="N287" s="218" t="s">
        <v>38</v>
      </c>
      <c r="O287" s="59"/>
      <c r="P287" s="173">
        <f>O287*H287</f>
        <v>0</v>
      </c>
      <c r="Q287" s="173">
        <v>0</v>
      </c>
      <c r="R287" s="173">
        <f>Q287*H287</f>
        <v>0</v>
      </c>
      <c r="S287" s="173">
        <v>0</v>
      </c>
      <c r="T287" s="174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5" t="s">
        <v>185</v>
      </c>
      <c r="AT287" s="175" t="s">
        <v>323</v>
      </c>
      <c r="AU287" s="175" t="s">
        <v>81</v>
      </c>
      <c r="AY287" s="18" t="s">
        <v>138</v>
      </c>
      <c r="BE287" s="176">
        <f>IF(N287="základní",J287,0)</f>
        <v>0</v>
      </c>
      <c r="BF287" s="176">
        <f>IF(N287="snížená",J287,0)</f>
        <v>0</v>
      </c>
      <c r="BG287" s="176">
        <f>IF(N287="zákl. přenesená",J287,0)</f>
        <v>0</v>
      </c>
      <c r="BH287" s="176">
        <f>IF(N287="sníž. přenesená",J287,0)</f>
        <v>0</v>
      </c>
      <c r="BI287" s="176">
        <f>IF(N287="nulová",J287,0)</f>
        <v>0</v>
      </c>
      <c r="BJ287" s="18" t="s">
        <v>30</v>
      </c>
      <c r="BK287" s="176">
        <f>ROUND(I287*H287,2)</f>
        <v>0</v>
      </c>
      <c r="BL287" s="18" t="s">
        <v>145</v>
      </c>
      <c r="BM287" s="175" t="s">
        <v>362</v>
      </c>
    </row>
    <row r="288" spans="1:65" s="14" customFormat="1">
      <c r="B288" s="185"/>
      <c r="D288" s="178" t="s">
        <v>147</v>
      </c>
      <c r="E288" s="186" t="s">
        <v>1</v>
      </c>
      <c r="F288" s="187" t="s">
        <v>363</v>
      </c>
      <c r="H288" s="188">
        <v>121.622</v>
      </c>
      <c r="I288" s="189"/>
      <c r="L288" s="185"/>
      <c r="M288" s="190"/>
      <c r="N288" s="191"/>
      <c r="O288" s="191"/>
      <c r="P288" s="191"/>
      <c r="Q288" s="191"/>
      <c r="R288" s="191"/>
      <c r="S288" s="191"/>
      <c r="T288" s="192"/>
      <c r="AT288" s="186" t="s">
        <v>147</v>
      </c>
      <c r="AU288" s="186" t="s">
        <v>81</v>
      </c>
      <c r="AV288" s="14" t="s">
        <v>81</v>
      </c>
      <c r="AW288" s="14" t="s">
        <v>29</v>
      </c>
      <c r="AX288" s="14" t="s">
        <v>73</v>
      </c>
      <c r="AY288" s="186" t="s">
        <v>138</v>
      </c>
    </row>
    <row r="289" spans="1:65" s="15" customFormat="1">
      <c r="B289" s="193"/>
      <c r="D289" s="178" t="s">
        <v>147</v>
      </c>
      <c r="E289" s="194" t="s">
        <v>1</v>
      </c>
      <c r="F289" s="195" t="s">
        <v>173</v>
      </c>
      <c r="H289" s="196">
        <v>121.622</v>
      </c>
      <c r="I289" s="197"/>
      <c r="L289" s="193"/>
      <c r="M289" s="198"/>
      <c r="N289" s="199"/>
      <c r="O289" s="199"/>
      <c r="P289" s="199"/>
      <c r="Q289" s="199"/>
      <c r="R289" s="199"/>
      <c r="S289" s="199"/>
      <c r="T289" s="200"/>
      <c r="AT289" s="194" t="s">
        <v>147</v>
      </c>
      <c r="AU289" s="194" t="s">
        <v>81</v>
      </c>
      <c r="AV289" s="15" t="s">
        <v>145</v>
      </c>
      <c r="AW289" s="15" t="s">
        <v>29</v>
      </c>
      <c r="AX289" s="15" t="s">
        <v>30</v>
      </c>
      <c r="AY289" s="194" t="s">
        <v>138</v>
      </c>
    </row>
    <row r="290" spans="1:65" s="2" customFormat="1" ht="16.5" customHeight="1">
      <c r="A290" s="33"/>
      <c r="B290" s="130"/>
      <c r="C290" s="164" t="s">
        <v>230</v>
      </c>
      <c r="D290" s="164" t="s">
        <v>140</v>
      </c>
      <c r="E290" s="165" t="s">
        <v>364</v>
      </c>
      <c r="F290" s="166" t="s">
        <v>365</v>
      </c>
      <c r="G290" s="167" t="s">
        <v>240</v>
      </c>
      <c r="H290" s="168">
        <v>67.567999999999998</v>
      </c>
      <c r="I290" s="169"/>
      <c r="J290" s="170">
        <f>ROUND(I290*H290,2)</f>
        <v>0</v>
      </c>
      <c r="K290" s="166" t="s">
        <v>144</v>
      </c>
      <c r="L290" s="34"/>
      <c r="M290" s="171" t="s">
        <v>1</v>
      </c>
      <c r="N290" s="172" t="s">
        <v>38</v>
      </c>
      <c r="O290" s="59"/>
      <c r="P290" s="173">
        <f>O290*H290</f>
        <v>0</v>
      </c>
      <c r="Q290" s="173">
        <v>0</v>
      </c>
      <c r="R290" s="173">
        <f>Q290*H290</f>
        <v>0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145</v>
      </c>
      <c r="AT290" s="175" t="s">
        <v>140</v>
      </c>
      <c r="AU290" s="175" t="s">
        <v>81</v>
      </c>
      <c r="AY290" s="18" t="s">
        <v>138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145</v>
      </c>
      <c r="BM290" s="175" t="s">
        <v>366</v>
      </c>
    </row>
    <row r="291" spans="1:65" s="14" customFormat="1">
      <c r="B291" s="185"/>
      <c r="D291" s="178" t="s">
        <v>147</v>
      </c>
      <c r="E291" s="186" t="s">
        <v>1</v>
      </c>
      <c r="F291" s="187" t="s">
        <v>367</v>
      </c>
      <c r="H291" s="188">
        <v>67.567999999999998</v>
      </c>
      <c r="I291" s="189"/>
      <c r="L291" s="185"/>
      <c r="M291" s="190"/>
      <c r="N291" s="191"/>
      <c r="O291" s="191"/>
      <c r="P291" s="191"/>
      <c r="Q291" s="191"/>
      <c r="R291" s="191"/>
      <c r="S291" s="191"/>
      <c r="T291" s="192"/>
      <c r="AT291" s="186" t="s">
        <v>147</v>
      </c>
      <c r="AU291" s="186" t="s">
        <v>81</v>
      </c>
      <c r="AV291" s="14" t="s">
        <v>81</v>
      </c>
      <c r="AW291" s="14" t="s">
        <v>29</v>
      </c>
      <c r="AX291" s="14" t="s">
        <v>73</v>
      </c>
      <c r="AY291" s="186" t="s">
        <v>138</v>
      </c>
    </row>
    <row r="292" spans="1:65" s="15" customFormat="1">
      <c r="B292" s="193"/>
      <c r="D292" s="178" t="s">
        <v>147</v>
      </c>
      <c r="E292" s="194" t="s">
        <v>1</v>
      </c>
      <c r="F292" s="195" t="s">
        <v>173</v>
      </c>
      <c r="H292" s="196">
        <v>67.567999999999998</v>
      </c>
      <c r="I292" s="197"/>
      <c r="L292" s="193"/>
      <c r="M292" s="198"/>
      <c r="N292" s="199"/>
      <c r="O292" s="199"/>
      <c r="P292" s="199"/>
      <c r="Q292" s="199"/>
      <c r="R292" s="199"/>
      <c r="S292" s="199"/>
      <c r="T292" s="200"/>
      <c r="AT292" s="194" t="s">
        <v>147</v>
      </c>
      <c r="AU292" s="194" t="s">
        <v>81</v>
      </c>
      <c r="AV292" s="15" t="s">
        <v>145</v>
      </c>
      <c r="AW292" s="15" t="s">
        <v>29</v>
      </c>
      <c r="AX292" s="15" t="s">
        <v>30</v>
      </c>
      <c r="AY292" s="194" t="s">
        <v>138</v>
      </c>
    </row>
    <row r="293" spans="1:65" s="2" customFormat="1" ht="21.75" customHeight="1">
      <c r="A293" s="33"/>
      <c r="B293" s="130"/>
      <c r="C293" s="164" t="s">
        <v>368</v>
      </c>
      <c r="D293" s="164" t="s">
        <v>140</v>
      </c>
      <c r="E293" s="165" t="s">
        <v>369</v>
      </c>
      <c r="F293" s="166" t="s">
        <v>370</v>
      </c>
      <c r="G293" s="167" t="s">
        <v>240</v>
      </c>
      <c r="H293" s="168">
        <v>67.567999999999998</v>
      </c>
      <c r="I293" s="169"/>
      <c r="J293" s="170">
        <f>ROUND(I293*H293,2)</f>
        <v>0</v>
      </c>
      <c r="K293" s="166" t="s">
        <v>144</v>
      </c>
      <c r="L293" s="34"/>
      <c r="M293" s="171" t="s">
        <v>1</v>
      </c>
      <c r="N293" s="172" t="s">
        <v>38</v>
      </c>
      <c r="O293" s="59"/>
      <c r="P293" s="173">
        <f>O293*H293</f>
        <v>0</v>
      </c>
      <c r="Q293" s="173">
        <v>0</v>
      </c>
      <c r="R293" s="173">
        <f>Q293*H293</f>
        <v>0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145</v>
      </c>
      <c r="AT293" s="175" t="s">
        <v>140</v>
      </c>
      <c r="AU293" s="175" t="s">
        <v>81</v>
      </c>
      <c r="AY293" s="18" t="s">
        <v>138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145</v>
      </c>
      <c r="BM293" s="175" t="s">
        <v>371</v>
      </c>
    </row>
    <row r="294" spans="1:65" s="14" customFormat="1">
      <c r="B294" s="185"/>
      <c r="D294" s="178" t="s">
        <v>147</v>
      </c>
      <c r="E294" s="186" t="s">
        <v>1</v>
      </c>
      <c r="F294" s="187" t="s">
        <v>372</v>
      </c>
      <c r="H294" s="188">
        <v>67.567999999999998</v>
      </c>
      <c r="I294" s="189"/>
      <c r="L294" s="185"/>
      <c r="M294" s="190"/>
      <c r="N294" s="191"/>
      <c r="O294" s="191"/>
      <c r="P294" s="191"/>
      <c r="Q294" s="191"/>
      <c r="R294" s="191"/>
      <c r="S294" s="191"/>
      <c r="T294" s="192"/>
      <c r="AT294" s="186" t="s">
        <v>147</v>
      </c>
      <c r="AU294" s="186" t="s">
        <v>81</v>
      </c>
      <c r="AV294" s="14" t="s">
        <v>81</v>
      </c>
      <c r="AW294" s="14" t="s">
        <v>29</v>
      </c>
      <c r="AX294" s="14" t="s">
        <v>30</v>
      </c>
      <c r="AY294" s="186" t="s">
        <v>138</v>
      </c>
    </row>
    <row r="295" spans="1:65" s="2" customFormat="1" ht="16.5" customHeight="1">
      <c r="A295" s="33"/>
      <c r="B295" s="130"/>
      <c r="C295" s="164" t="s">
        <v>373</v>
      </c>
      <c r="D295" s="164" t="s">
        <v>140</v>
      </c>
      <c r="E295" s="165" t="s">
        <v>374</v>
      </c>
      <c r="F295" s="166" t="s">
        <v>375</v>
      </c>
      <c r="G295" s="167" t="s">
        <v>143</v>
      </c>
      <c r="H295" s="168">
        <v>89</v>
      </c>
      <c r="I295" s="169"/>
      <c r="J295" s="170">
        <f>ROUND(I295*H295,2)</f>
        <v>0</v>
      </c>
      <c r="K295" s="166" t="s">
        <v>1</v>
      </c>
      <c r="L295" s="34"/>
      <c r="M295" s="171" t="s">
        <v>1</v>
      </c>
      <c r="N295" s="172" t="s">
        <v>38</v>
      </c>
      <c r="O295" s="59"/>
      <c r="P295" s="173">
        <f>O295*H295</f>
        <v>0</v>
      </c>
      <c r="Q295" s="173">
        <v>0</v>
      </c>
      <c r="R295" s="173">
        <f>Q295*H295</f>
        <v>0</v>
      </c>
      <c r="S295" s="173">
        <v>0</v>
      </c>
      <c r="T295" s="174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145</v>
      </c>
      <c r="AT295" s="175" t="s">
        <v>140</v>
      </c>
      <c r="AU295" s="175" t="s">
        <v>81</v>
      </c>
      <c r="AY295" s="18" t="s">
        <v>138</v>
      </c>
      <c r="BE295" s="176">
        <f>IF(N295="základní",J295,0)</f>
        <v>0</v>
      </c>
      <c r="BF295" s="176">
        <f>IF(N295="snížená",J295,0)</f>
        <v>0</v>
      </c>
      <c r="BG295" s="176">
        <f>IF(N295="zákl. přenesená",J295,0)</f>
        <v>0</v>
      </c>
      <c r="BH295" s="176">
        <f>IF(N295="sníž. přenesená",J295,0)</f>
        <v>0</v>
      </c>
      <c r="BI295" s="176">
        <f>IF(N295="nulová",J295,0)</f>
        <v>0</v>
      </c>
      <c r="BJ295" s="18" t="s">
        <v>30</v>
      </c>
      <c r="BK295" s="176">
        <f>ROUND(I295*H295,2)</f>
        <v>0</v>
      </c>
      <c r="BL295" s="18" t="s">
        <v>145</v>
      </c>
      <c r="BM295" s="175" t="s">
        <v>376</v>
      </c>
    </row>
    <row r="296" spans="1:65" s="13" customFormat="1">
      <c r="B296" s="177"/>
      <c r="D296" s="178" t="s">
        <v>147</v>
      </c>
      <c r="E296" s="179" t="s">
        <v>1</v>
      </c>
      <c r="F296" s="180" t="s">
        <v>335</v>
      </c>
      <c r="H296" s="179" t="s">
        <v>1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9" t="s">
        <v>147</v>
      </c>
      <c r="AU296" s="179" t="s">
        <v>81</v>
      </c>
      <c r="AV296" s="13" t="s">
        <v>30</v>
      </c>
      <c r="AW296" s="13" t="s">
        <v>29</v>
      </c>
      <c r="AX296" s="13" t="s">
        <v>73</v>
      </c>
      <c r="AY296" s="179" t="s">
        <v>138</v>
      </c>
    </row>
    <row r="297" spans="1:65" s="14" customFormat="1">
      <c r="B297" s="185"/>
      <c r="D297" s="178" t="s">
        <v>147</v>
      </c>
      <c r="E297" s="186" t="s">
        <v>1</v>
      </c>
      <c r="F297" s="187" t="s">
        <v>321</v>
      </c>
      <c r="H297" s="188">
        <v>35</v>
      </c>
      <c r="I297" s="189"/>
      <c r="L297" s="185"/>
      <c r="M297" s="190"/>
      <c r="N297" s="191"/>
      <c r="O297" s="191"/>
      <c r="P297" s="191"/>
      <c r="Q297" s="191"/>
      <c r="R297" s="191"/>
      <c r="S297" s="191"/>
      <c r="T297" s="192"/>
      <c r="AT297" s="186" t="s">
        <v>147</v>
      </c>
      <c r="AU297" s="186" t="s">
        <v>81</v>
      </c>
      <c r="AV297" s="14" t="s">
        <v>81</v>
      </c>
      <c r="AW297" s="14" t="s">
        <v>29</v>
      </c>
      <c r="AX297" s="14" t="s">
        <v>73</v>
      </c>
      <c r="AY297" s="186" t="s">
        <v>138</v>
      </c>
    </row>
    <row r="298" spans="1:65" s="13" customFormat="1">
      <c r="B298" s="177"/>
      <c r="D298" s="178" t="s">
        <v>147</v>
      </c>
      <c r="E298" s="179" t="s">
        <v>1</v>
      </c>
      <c r="F298" s="180" t="s">
        <v>311</v>
      </c>
      <c r="H298" s="179" t="s">
        <v>1</v>
      </c>
      <c r="I298" s="181"/>
      <c r="L298" s="177"/>
      <c r="M298" s="182"/>
      <c r="N298" s="183"/>
      <c r="O298" s="183"/>
      <c r="P298" s="183"/>
      <c r="Q298" s="183"/>
      <c r="R298" s="183"/>
      <c r="S298" s="183"/>
      <c r="T298" s="184"/>
      <c r="AT298" s="179" t="s">
        <v>147</v>
      </c>
      <c r="AU298" s="179" t="s">
        <v>81</v>
      </c>
      <c r="AV298" s="13" t="s">
        <v>30</v>
      </c>
      <c r="AW298" s="13" t="s">
        <v>29</v>
      </c>
      <c r="AX298" s="13" t="s">
        <v>73</v>
      </c>
      <c r="AY298" s="179" t="s">
        <v>138</v>
      </c>
    </row>
    <row r="299" spans="1:65" s="14" customFormat="1">
      <c r="B299" s="185"/>
      <c r="D299" s="178" t="s">
        <v>147</v>
      </c>
      <c r="E299" s="186" t="s">
        <v>1</v>
      </c>
      <c r="F299" s="187" t="s">
        <v>336</v>
      </c>
      <c r="H299" s="188">
        <v>48</v>
      </c>
      <c r="I299" s="189"/>
      <c r="L299" s="185"/>
      <c r="M299" s="190"/>
      <c r="N299" s="191"/>
      <c r="O299" s="191"/>
      <c r="P299" s="191"/>
      <c r="Q299" s="191"/>
      <c r="R299" s="191"/>
      <c r="S299" s="191"/>
      <c r="T299" s="192"/>
      <c r="AT299" s="186" t="s">
        <v>147</v>
      </c>
      <c r="AU299" s="186" t="s">
        <v>81</v>
      </c>
      <c r="AV299" s="14" t="s">
        <v>81</v>
      </c>
      <c r="AW299" s="14" t="s">
        <v>29</v>
      </c>
      <c r="AX299" s="14" t="s">
        <v>73</v>
      </c>
      <c r="AY299" s="186" t="s">
        <v>138</v>
      </c>
    </row>
    <row r="300" spans="1:65" s="13" customFormat="1">
      <c r="B300" s="177"/>
      <c r="D300" s="178" t="s">
        <v>147</v>
      </c>
      <c r="E300" s="179" t="s">
        <v>1</v>
      </c>
      <c r="F300" s="180" t="s">
        <v>314</v>
      </c>
      <c r="H300" s="179" t="s">
        <v>1</v>
      </c>
      <c r="I300" s="181"/>
      <c r="L300" s="177"/>
      <c r="M300" s="182"/>
      <c r="N300" s="183"/>
      <c r="O300" s="183"/>
      <c r="P300" s="183"/>
      <c r="Q300" s="183"/>
      <c r="R300" s="183"/>
      <c r="S300" s="183"/>
      <c r="T300" s="184"/>
      <c r="AT300" s="179" t="s">
        <v>147</v>
      </c>
      <c r="AU300" s="179" t="s">
        <v>81</v>
      </c>
      <c r="AV300" s="13" t="s">
        <v>30</v>
      </c>
      <c r="AW300" s="13" t="s">
        <v>29</v>
      </c>
      <c r="AX300" s="13" t="s">
        <v>73</v>
      </c>
      <c r="AY300" s="179" t="s">
        <v>138</v>
      </c>
    </row>
    <row r="301" spans="1:65" s="14" customFormat="1">
      <c r="B301" s="185"/>
      <c r="D301" s="178" t="s">
        <v>147</v>
      </c>
      <c r="E301" s="186" t="s">
        <v>1</v>
      </c>
      <c r="F301" s="187" t="s">
        <v>174</v>
      </c>
      <c r="H301" s="188">
        <v>6</v>
      </c>
      <c r="I301" s="189"/>
      <c r="L301" s="185"/>
      <c r="M301" s="190"/>
      <c r="N301" s="191"/>
      <c r="O301" s="191"/>
      <c r="P301" s="191"/>
      <c r="Q301" s="191"/>
      <c r="R301" s="191"/>
      <c r="S301" s="191"/>
      <c r="T301" s="192"/>
      <c r="AT301" s="186" t="s">
        <v>147</v>
      </c>
      <c r="AU301" s="186" t="s">
        <v>81</v>
      </c>
      <c r="AV301" s="14" t="s">
        <v>81</v>
      </c>
      <c r="AW301" s="14" t="s">
        <v>29</v>
      </c>
      <c r="AX301" s="14" t="s">
        <v>73</v>
      </c>
      <c r="AY301" s="186" t="s">
        <v>138</v>
      </c>
    </row>
    <row r="302" spans="1:65" s="15" customFormat="1">
      <c r="B302" s="193"/>
      <c r="D302" s="178" t="s">
        <v>147</v>
      </c>
      <c r="E302" s="194" t="s">
        <v>1</v>
      </c>
      <c r="F302" s="195" t="s">
        <v>173</v>
      </c>
      <c r="H302" s="196">
        <v>89</v>
      </c>
      <c r="I302" s="197"/>
      <c r="L302" s="193"/>
      <c r="M302" s="198"/>
      <c r="N302" s="199"/>
      <c r="O302" s="199"/>
      <c r="P302" s="199"/>
      <c r="Q302" s="199"/>
      <c r="R302" s="199"/>
      <c r="S302" s="199"/>
      <c r="T302" s="200"/>
      <c r="AT302" s="194" t="s">
        <v>147</v>
      </c>
      <c r="AU302" s="194" t="s">
        <v>81</v>
      </c>
      <c r="AV302" s="15" t="s">
        <v>145</v>
      </c>
      <c r="AW302" s="15" t="s">
        <v>29</v>
      </c>
      <c r="AX302" s="15" t="s">
        <v>30</v>
      </c>
      <c r="AY302" s="194" t="s">
        <v>138</v>
      </c>
    </row>
    <row r="303" spans="1:65" s="2" customFormat="1" ht="37.9" customHeight="1">
      <c r="A303" s="33"/>
      <c r="B303" s="130"/>
      <c r="C303" s="164" t="s">
        <v>377</v>
      </c>
      <c r="D303" s="164" t="s">
        <v>140</v>
      </c>
      <c r="E303" s="165" t="s">
        <v>378</v>
      </c>
      <c r="F303" s="166" t="s">
        <v>379</v>
      </c>
      <c r="G303" s="167" t="s">
        <v>143</v>
      </c>
      <c r="H303" s="168">
        <v>217</v>
      </c>
      <c r="I303" s="169"/>
      <c r="J303" s="170">
        <f>ROUND(I303*H303,2)</f>
        <v>0</v>
      </c>
      <c r="K303" s="166" t="s">
        <v>1</v>
      </c>
      <c r="L303" s="34"/>
      <c r="M303" s="171" t="s">
        <v>1</v>
      </c>
      <c r="N303" s="172" t="s">
        <v>38</v>
      </c>
      <c r="O303" s="59"/>
      <c r="P303" s="173">
        <f>O303*H303</f>
        <v>0</v>
      </c>
      <c r="Q303" s="173">
        <v>0</v>
      </c>
      <c r="R303" s="173">
        <f>Q303*H303</f>
        <v>0</v>
      </c>
      <c r="S303" s="173">
        <v>0</v>
      </c>
      <c r="T303" s="174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5" t="s">
        <v>145</v>
      </c>
      <c r="AT303" s="175" t="s">
        <v>140</v>
      </c>
      <c r="AU303" s="175" t="s">
        <v>81</v>
      </c>
      <c r="AY303" s="18" t="s">
        <v>138</v>
      </c>
      <c r="BE303" s="176">
        <f>IF(N303="základní",J303,0)</f>
        <v>0</v>
      </c>
      <c r="BF303" s="176">
        <f>IF(N303="snížená",J303,0)</f>
        <v>0</v>
      </c>
      <c r="BG303" s="176">
        <f>IF(N303="zákl. přenesená",J303,0)</f>
        <v>0</v>
      </c>
      <c r="BH303" s="176">
        <f>IF(N303="sníž. přenesená",J303,0)</f>
        <v>0</v>
      </c>
      <c r="BI303" s="176">
        <f>IF(N303="nulová",J303,0)</f>
        <v>0</v>
      </c>
      <c r="BJ303" s="18" t="s">
        <v>30</v>
      </c>
      <c r="BK303" s="176">
        <f>ROUND(I303*H303,2)</f>
        <v>0</v>
      </c>
      <c r="BL303" s="18" t="s">
        <v>145</v>
      </c>
      <c r="BM303" s="175" t="s">
        <v>380</v>
      </c>
    </row>
    <row r="304" spans="1:65" s="13" customFormat="1">
      <c r="B304" s="177"/>
      <c r="D304" s="178" t="s">
        <v>147</v>
      </c>
      <c r="E304" s="179" t="s">
        <v>1</v>
      </c>
      <c r="F304" s="180" t="s">
        <v>381</v>
      </c>
      <c r="H304" s="179" t="s">
        <v>1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9" t="s">
        <v>147</v>
      </c>
      <c r="AU304" s="179" t="s">
        <v>81</v>
      </c>
      <c r="AV304" s="13" t="s">
        <v>30</v>
      </c>
      <c r="AW304" s="13" t="s">
        <v>29</v>
      </c>
      <c r="AX304" s="13" t="s">
        <v>73</v>
      </c>
      <c r="AY304" s="179" t="s">
        <v>138</v>
      </c>
    </row>
    <row r="305" spans="1:65" s="13" customFormat="1">
      <c r="B305" s="177"/>
      <c r="D305" s="178" t="s">
        <v>147</v>
      </c>
      <c r="E305" s="179" t="s">
        <v>1</v>
      </c>
      <c r="F305" s="180" t="s">
        <v>382</v>
      </c>
      <c r="H305" s="179" t="s">
        <v>1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9" t="s">
        <v>147</v>
      </c>
      <c r="AU305" s="179" t="s">
        <v>81</v>
      </c>
      <c r="AV305" s="13" t="s">
        <v>30</v>
      </c>
      <c r="AW305" s="13" t="s">
        <v>29</v>
      </c>
      <c r="AX305" s="13" t="s">
        <v>73</v>
      </c>
      <c r="AY305" s="179" t="s">
        <v>138</v>
      </c>
    </row>
    <row r="306" spans="1:65" s="13" customFormat="1">
      <c r="B306" s="177"/>
      <c r="D306" s="178" t="s">
        <v>147</v>
      </c>
      <c r="E306" s="179" t="s">
        <v>1</v>
      </c>
      <c r="F306" s="180" t="s">
        <v>383</v>
      </c>
      <c r="H306" s="179" t="s">
        <v>1</v>
      </c>
      <c r="I306" s="181"/>
      <c r="L306" s="177"/>
      <c r="M306" s="182"/>
      <c r="N306" s="183"/>
      <c r="O306" s="183"/>
      <c r="P306" s="183"/>
      <c r="Q306" s="183"/>
      <c r="R306" s="183"/>
      <c r="S306" s="183"/>
      <c r="T306" s="184"/>
      <c r="AT306" s="179" t="s">
        <v>147</v>
      </c>
      <c r="AU306" s="179" t="s">
        <v>81</v>
      </c>
      <c r="AV306" s="13" t="s">
        <v>30</v>
      </c>
      <c r="AW306" s="13" t="s">
        <v>29</v>
      </c>
      <c r="AX306" s="13" t="s">
        <v>73</v>
      </c>
      <c r="AY306" s="179" t="s">
        <v>138</v>
      </c>
    </row>
    <row r="307" spans="1:65" s="14" customFormat="1">
      <c r="B307" s="185"/>
      <c r="D307" s="178" t="s">
        <v>147</v>
      </c>
      <c r="E307" s="186" t="s">
        <v>1</v>
      </c>
      <c r="F307" s="187" t="s">
        <v>384</v>
      </c>
      <c r="H307" s="188">
        <v>217</v>
      </c>
      <c r="I307" s="189"/>
      <c r="L307" s="185"/>
      <c r="M307" s="190"/>
      <c r="N307" s="191"/>
      <c r="O307" s="191"/>
      <c r="P307" s="191"/>
      <c r="Q307" s="191"/>
      <c r="R307" s="191"/>
      <c r="S307" s="191"/>
      <c r="T307" s="192"/>
      <c r="AT307" s="186" t="s">
        <v>147</v>
      </c>
      <c r="AU307" s="186" t="s">
        <v>81</v>
      </c>
      <c r="AV307" s="14" t="s">
        <v>81</v>
      </c>
      <c r="AW307" s="14" t="s">
        <v>29</v>
      </c>
      <c r="AX307" s="14" t="s">
        <v>30</v>
      </c>
      <c r="AY307" s="186" t="s">
        <v>138</v>
      </c>
    </row>
    <row r="308" spans="1:65" s="2" customFormat="1" ht="37.9" customHeight="1">
      <c r="A308" s="33"/>
      <c r="B308" s="130"/>
      <c r="C308" s="164" t="s">
        <v>236</v>
      </c>
      <c r="D308" s="164" t="s">
        <v>140</v>
      </c>
      <c r="E308" s="165" t="s">
        <v>385</v>
      </c>
      <c r="F308" s="166" t="s">
        <v>386</v>
      </c>
      <c r="G308" s="167" t="s">
        <v>143</v>
      </c>
      <c r="H308" s="168">
        <v>183</v>
      </c>
      <c r="I308" s="169"/>
      <c r="J308" s="170">
        <f>ROUND(I308*H308,2)</f>
        <v>0</v>
      </c>
      <c r="K308" s="166" t="s">
        <v>1</v>
      </c>
      <c r="L308" s="34"/>
      <c r="M308" s="171" t="s">
        <v>1</v>
      </c>
      <c r="N308" s="172" t="s">
        <v>38</v>
      </c>
      <c r="O308" s="59"/>
      <c r="P308" s="173">
        <f>O308*H308</f>
        <v>0</v>
      </c>
      <c r="Q308" s="173">
        <v>0</v>
      </c>
      <c r="R308" s="173">
        <f>Q308*H308</f>
        <v>0</v>
      </c>
      <c r="S308" s="173">
        <v>0</v>
      </c>
      <c r="T308" s="174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5" t="s">
        <v>145</v>
      </c>
      <c r="AT308" s="175" t="s">
        <v>140</v>
      </c>
      <c r="AU308" s="175" t="s">
        <v>81</v>
      </c>
      <c r="AY308" s="18" t="s">
        <v>138</v>
      </c>
      <c r="BE308" s="176">
        <f>IF(N308="základní",J308,0)</f>
        <v>0</v>
      </c>
      <c r="BF308" s="176">
        <f>IF(N308="snížená",J308,0)</f>
        <v>0</v>
      </c>
      <c r="BG308" s="176">
        <f>IF(N308="zákl. přenesená",J308,0)</f>
        <v>0</v>
      </c>
      <c r="BH308" s="176">
        <f>IF(N308="sníž. přenesená",J308,0)</f>
        <v>0</v>
      </c>
      <c r="BI308" s="176">
        <f>IF(N308="nulová",J308,0)</f>
        <v>0</v>
      </c>
      <c r="BJ308" s="18" t="s">
        <v>30</v>
      </c>
      <c r="BK308" s="176">
        <f>ROUND(I308*H308,2)</f>
        <v>0</v>
      </c>
      <c r="BL308" s="18" t="s">
        <v>145</v>
      </c>
      <c r="BM308" s="175" t="s">
        <v>387</v>
      </c>
    </row>
    <row r="309" spans="1:65" s="13" customFormat="1">
      <c r="B309" s="177"/>
      <c r="D309" s="178" t="s">
        <v>147</v>
      </c>
      <c r="E309" s="179" t="s">
        <v>1</v>
      </c>
      <c r="F309" s="180" t="s">
        <v>388</v>
      </c>
      <c r="H309" s="179" t="s">
        <v>1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9" t="s">
        <v>147</v>
      </c>
      <c r="AU309" s="179" t="s">
        <v>81</v>
      </c>
      <c r="AV309" s="13" t="s">
        <v>30</v>
      </c>
      <c r="AW309" s="13" t="s">
        <v>29</v>
      </c>
      <c r="AX309" s="13" t="s">
        <v>73</v>
      </c>
      <c r="AY309" s="179" t="s">
        <v>138</v>
      </c>
    </row>
    <row r="310" spans="1:65" s="13" customFormat="1">
      <c r="B310" s="177"/>
      <c r="D310" s="178" t="s">
        <v>147</v>
      </c>
      <c r="E310" s="179" t="s">
        <v>1</v>
      </c>
      <c r="F310" s="180" t="s">
        <v>389</v>
      </c>
      <c r="H310" s="179" t="s">
        <v>1</v>
      </c>
      <c r="I310" s="181"/>
      <c r="L310" s="177"/>
      <c r="M310" s="182"/>
      <c r="N310" s="183"/>
      <c r="O310" s="183"/>
      <c r="P310" s="183"/>
      <c r="Q310" s="183"/>
      <c r="R310" s="183"/>
      <c r="S310" s="183"/>
      <c r="T310" s="184"/>
      <c r="AT310" s="179" t="s">
        <v>147</v>
      </c>
      <c r="AU310" s="179" t="s">
        <v>81</v>
      </c>
      <c r="AV310" s="13" t="s">
        <v>30</v>
      </c>
      <c r="AW310" s="13" t="s">
        <v>29</v>
      </c>
      <c r="AX310" s="13" t="s">
        <v>73</v>
      </c>
      <c r="AY310" s="179" t="s">
        <v>138</v>
      </c>
    </row>
    <row r="311" spans="1:65" s="13" customFormat="1">
      <c r="B311" s="177"/>
      <c r="D311" s="178" t="s">
        <v>147</v>
      </c>
      <c r="E311" s="179" t="s">
        <v>1</v>
      </c>
      <c r="F311" s="180" t="s">
        <v>390</v>
      </c>
      <c r="H311" s="179" t="s">
        <v>1</v>
      </c>
      <c r="I311" s="181"/>
      <c r="L311" s="177"/>
      <c r="M311" s="182"/>
      <c r="N311" s="183"/>
      <c r="O311" s="183"/>
      <c r="P311" s="183"/>
      <c r="Q311" s="183"/>
      <c r="R311" s="183"/>
      <c r="S311" s="183"/>
      <c r="T311" s="184"/>
      <c r="AT311" s="179" t="s">
        <v>147</v>
      </c>
      <c r="AU311" s="179" t="s">
        <v>81</v>
      </c>
      <c r="AV311" s="13" t="s">
        <v>30</v>
      </c>
      <c r="AW311" s="13" t="s">
        <v>29</v>
      </c>
      <c r="AX311" s="13" t="s">
        <v>73</v>
      </c>
      <c r="AY311" s="179" t="s">
        <v>138</v>
      </c>
    </row>
    <row r="312" spans="1:65" s="14" customFormat="1">
      <c r="B312" s="185"/>
      <c r="D312" s="178" t="s">
        <v>147</v>
      </c>
      <c r="E312" s="186" t="s">
        <v>1</v>
      </c>
      <c r="F312" s="187" t="s">
        <v>391</v>
      </c>
      <c r="H312" s="188">
        <v>183</v>
      </c>
      <c r="I312" s="189"/>
      <c r="L312" s="185"/>
      <c r="M312" s="190"/>
      <c r="N312" s="191"/>
      <c r="O312" s="191"/>
      <c r="P312" s="191"/>
      <c r="Q312" s="191"/>
      <c r="R312" s="191"/>
      <c r="S312" s="191"/>
      <c r="T312" s="192"/>
      <c r="AT312" s="186" t="s">
        <v>147</v>
      </c>
      <c r="AU312" s="186" t="s">
        <v>81</v>
      </c>
      <c r="AV312" s="14" t="s">
        <v>81</v>
      </c>
      <c r="AW312" s="14" t="s">
        <v>29</v>
      </c>
      <c r="AX312" s="14" t="s">
        <v>30</v>
      </c>
      <c r="AY312" s="186" t="s">
        <v>138</v>
      </c>
    </row>
    <row r="313" spans="1:65" s="12" customFormat="1" ht="22.9" customHeight="1">
      <c r="B313" s="151"/>
      <c r="D313" s="152" t="s">
        <v>72</v>
      </c>
      <c r="E313" s="162" t="s">
        <v>158</v>
      </c>
      <c r="F313" s="162" t="s">
        <v>392</v>
      </c>
      <c r="I313" s="154"/>
      <c r="J313" s="163">
        <f>BK313</f>
        <v>0</v>
      </c>
      <c r="L313" s="151"/>
      <c r="M313" s="156"/>
      <c r="N313" s="157"/>
      <c r="O313" s="157"/>
      <c r="P313" s="158">
        <f>SUM(P314:P328)</f>
        <v>0</v>
      </c>
      <c r="Q313" s="157"/>
      <c r="R313" s="158">
        <f>SUM(R314:R328)</f>
        <v>0</v>
      </c>
      <c r="S313" s="157"/>
      <c r="T313" s="159">
        <f>SUM(T314:T328)</f>
        <v>0</v>
      </c>
      <c r="AR313" s="152" t="s">
        <v>30</v>
      </c>
      <c r="AT313" s="160" t="s">
        <v>72</v>
      </c>
      <c r="AU313" s="160" t="s">
        <v>30</v>
      </c>
      <c r="AY313" s="152" t="s">
        <v>138</v>
      </c>
      <c r="BK313" s="161">
        <f>SUM(BK314:BK328)</f>
        <v>0</v>
      </c>
    </row>
    <row r="314" spans="1:65" s="2" customFormat="1" ht="16.5" customHeight="1">
      <c r="A314" s="33"/>
      <c r="B314" s="130"/>
      <c r="C314" s="164" t="s">
        <v>393</v>
      </c>
      <c r="D314" s="164" t="s">
        <v>140</v>
      </c>
      <c r="E314" s="165" t="s">
        <v>394</v>
      </c>
      <c r="F314" s="166" t="s">
        <v>395</v>
      </c>
      <c r="G314" s="167" t="s">
        <v>240</v>
      </c>
      <c r="H314" s="168">
        <v>2.98</v>
      </c>
      <c r="I314" s="169"/>
      <c r="J314" s="170">
        <f>ROUND(I314*H314,2)</f>
        <v>0</v>
      </c>
      <c r="K314" s="166" t="s">
        <v>144</v>
      </c>
      <c r="L314" s="34"/>
      <c r="M314" s="171" t="s">
        <v>1</v>
      </c>
      <c r="N314" s="172" t="s">
        <v>38</v>
      </c>
      <c r="O314" s="59"/>
      <c r="P314" s="173">
        <f>O314*H314</f>
        <v>0</v>
      </c>
      <c r="Q314" s="173">
        <v>0</v>
      </c>
      <c r="R314" s="173">
        <f>Q314*H314</f>
        <v>0</v>
      </c>
      <c r="S314" s="173">
        <v>0</v>
      </c>
      <c r="T314" s="174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5" t="s">
        <v>145</v>
      </c>
      <c r="AT314" s="175" t="s">
        <v>140</v>
      </c>
      <c r="AU314" s="175" t="s">
        <v>81</v>
      </c>
      <c r="AY314" s="18" t="s">
        <v>138</v>
      </c>
      <c r="BE314" s="176">
        <f>IF(N314="základní",J314,0)</f>
        <v>0</v>
      </c>
      <c r="BF314" s="176">
        <f>IF(N314="snížená",J314,0)</f>
        <v>0</v>
      </c>
      <c r="BG314" s="176">
        <f>IF(N314="zákl. přenesená",J314,0)</f>
        <v>0</v>
      </c>
      <c r="BH314" s="176">
        <f>IF(N314="sníž. přenesená",J314,0)</f>
        <v>0</v>
      </c>
      <c r="BI314" s="176">
        <f>IF(N314="nulová",J314,0)</f>
        <v>0</v>
      </c>
      <c r="BJ314" s="18" t="s">
        <v>30</v>
      </c>
      <c r="BK314" s="176">
        <f>ROUND(I314*H314,2)</f>
        <v>0</v>
      </c>
      <c r="BL314" s="18" t="s">
        <v>145</v>
      </c>
      <c r="BM314" s="175" t="s">
        <v>396</v>
      </c>
    </row>
    <row r="315" spans="1:65" s="13" customFormat="1">
      <c r="B315" s="177"/>
      <c r="D315" s="178" t="s">
        <v>147</v>
      </c>
      <c r="E315" s="179" t="s">
        <v>1</v>
      </c>
      <c r="F315" s="180" t="s">
        <v>397</v>
      </c>
      <c r="H315" s="179" t="s">
        <v>1</v>
      </c>
      <c r="I315" s="181"/>
      <c r="L315" s="177"/>
      <c r="M315" s="182"/>
      <c r="N315" s="183"/>
      <c r="O315" s="183"/>
      <c r="P315" s="183"/>
      <c r="Q315" s="183"/>
      <c r="R315" s="183"/>
      <c r="S315" s="183"/>
      <c r="T315" s="184"/>
      <c r="AT315" s="179" t="s">
        <v>147</v>
      </c>
      <c r="AU315" s="179" t="s">
        <v>81</v>
      </c>
      <c r="AV315" s="13" t="s">
        <v>30</v>
      </c>
      <c r="AW315" s="13" t="s">
        <v>29</v>
      </c>
      <c r="AX315" s="13" t="s">
        <v>73</v>
      </c>
      <c r="AY315" s="179" t="s">
        <v>138</v>
      </c>
    </row>
    <row r="316" spans="1:65" s="13" customFormat="1">
      <c r="B316" s="177"/>
      <c r="D316" s="178" t="s">
        <v>147</v>
      </c>
      <c r="E316" s="179" t="s">
        <v>1</v>
      </c>
      <c r="F316" s="180" t="s">
        <v>398</v>
      </c>
      <c r="H316" s="179" t="s">
        <v>1</v>
      </c>
      <c r="I316" s="181"/>
      <c r="L316" s="177"/>
      <c r="M316" s="182"/>
      <c r="N316" s="183"/>
      <c r="O316" s="183"/>
      <c r="P316" s="183"/>
      <c r="Q316" s="183"/>
      <c r="R316" s="183"/>
      <c r="S316" s="183"/>
      <c r="T316" s="184"/>
      <c r="AT316" s="179" t="s">
        <v>147</v>
      </c>
      <c r="AU316" s="179" t="s">
        <v>81</v>
      </c>
      <c r="AV316" s="13" t="s">
        <v>30</v>
      </c>
      <c r="AW316" s="13" t="s">
        <v>29</v>
      </c>
      <c r="AX316" s="13" t="s">
        <v>73</v>
      </c>
      <c r="AY316" s="179" t="s">
        <v>138</v>
      </c>
    </row>
    <row r="317" spans="1:65" s="13" customFormat="1">
      <c r="B317" s="177"/>
      <c r="D317" s="178" t="s">
        <v>147</v>
      </c>
      <c r="E317" s="179" t="s">
        <v>1</v>
      </c>
      <c r="F317" s="180" t="s">
        <v>399</v>
      </c>
      <c r="H317" s="179" t="s">
        <v>1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9" t="s">
        <v>147</v>
      </c>
      <c r="AU317" s="179" t="s">
        <v>81</v>
      </c>
      <c r="AV317" s="13" t="s">
        <v>30</v>
      </c>
      <c r="AW317" s="13" t="s">
        <v>29</v>
      </c>
      <c r="AX317" s="13" t="s">
        <v>73</v>
      </c>
      <c r="AY317" s="179" t="s">
        <v>138</v>
      </c>
    </row>
    <row r="318" spans="1:65" s="14" customFormat="1">
      <c r="B318" s="185"/>
      <c r="D318" s="178" t="s">
        <v>147</v>
      </c>
      <c r="E318" s="186" t="s">
        <v>1</v>
      </c>
      <c r="F318" s="187" t="s">
        <v>400</v>
      </c>
      <c r="H318" s="188">
        <v>2.98</v>
      </c>
      <c r="I318" s="189"/>
      <c r="L318" s="185"/>
      <c r="M318" s="190"/>
      <c r="N318" s="191"/>
      <c r="O318" s="191"/>
      <c r="P318" s="191"/>
      <c r="Q318" s="191"/>
      <c r="R318" s="191"/>
      <c r="S318" s="191"/>
      <c r="T318" s="192"/>
      <c r="AT318" s="186" t="s">
        <v>147</v>
      </c>
      <c r="AU318" s="186" t="s">
        <v>81</v>
      </c>
      <c r="AV318" s="14" t="s">
        <v>81</v>
      </c>
      <c r="AW318" s="14" t="s">
        <v>29</v>
      </c>
      <c r="AX318" s="14" t="s">
        <v>30</v>
      </c>
      <c r="AY318" s="186" t="s">
        <v>138</v>
      </c>
    </row>
    <row r="319" spans="1:65" s="2" customFormat="1" ht="16.5" customHeight="1">
      <c r="A319" s="33"/>
      <c r="B319" s="130"/>
      <c r="C319" s="164" t="s">
        <v>401</v>
      </c>
      <c r="D319" s="164" t="s">
        <v>140</v>
      </c>
      <c r="E319" s="165" t="s">
        <v>402</v>
      </c>
      <c r="F319" s="166" t="s">
        <v>403</v>
      </c>
      <c r="G319" s="167" t="s">
        <v>326</v>
      </c>
      <c r="H319" s="168">
        <v>6.556</v>
      </c>
      <c r="I319" s="169"/>
      <c r="J319" s="170">
        <f>ROUND(I319*H319,2)</f>
        <v>0</v>
      </c>
      <c r="K319" s="166" t="s">
        <v>144</v>
      </c>
      <c r="L319" s="34"/>
      <c r="M319" s="171" t="s">
        <v>1</v>
      </c>
      <c r="N319" s="172" t="s">
        <v>38</v>
      </c>
      <c r="O319" s="59"/>
      <c r="P319" s="173">
        <f>O319*H319</f>
        <v>0</v>
      </c>
      <c r="Q319" s="173">
        <v>0</v>
      </c>
      <c r="R319" s="173">
        <f>Q319*H319</f>
        <v>0</v>
      </c>
      <c r="S319" s="173">
        <v>0</v>
      </c>
      <c r="T319" s="174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5" t="s">
        <v>145</v>
      </c>
      <c r="AT319" s="175" t="s">
        <v>140</v>
      </c>
      <c r="AU319" s="175" t="s">
        <v>81</v>
      </c>
      <c r="AY319" s="18" t="s">
        <v>138</v>
      </c>
      <c r="BE319" s="176">
        <f>IF(N319="základní",J319,0)</f>
        <v>0</v>
      </c>
      <c r="BF319" s="176">
        <f>IF(N319="snížená",J319,0)</f>
        <v>0</v>
      </c>
      <c r="BG319" s="176">
        <f>IF(N319="zákl. přenesená",J319,0)</f>
        <v>0</v>
      </c>
      <c r="BH319" s="176">
        <f>IF(N319="sníž. přenesená",J319,0)</f>
        <v>0</v>
      </c>
      <c r="BI319" s="176">
        <f>IF(N319="nulová",J319,0)</f>
        <v>0</v>
      </c>
      <c r="BJ319" s="18" t="s">
        <v>30</v>
      </c>
      <c r="BK319" s="176">
        <f>ROUND(I319*H319,2)</f>
        <v>0</v>
      </c>
      <c r="BL319" s="18" t="s">
        <v>145</v>
      </c>
      <c r="BM319" s="175" t="s">
        <v>404</v>
      </c>
    </row>
    <row r="320" spans="1:65" s="14" customFormat="1">
      <c r="B320" s="185"/>
      <c r="D320" s="178" t="s">
        <v>147</v>
      </c>
      <c r="E320" s="186" t="s">
        <v>1</v>
      </c>
      <c r="F320" s="187" t="s">
        <v>405</v>
      </c>
      <c r="H320" s="188">
        <v>6.556</v>
      </c>
      <c r="I320" s="189"/>
      <c r="L320" s="185"/>
      <c r="M320" s="190"/>
      <c r="N320" s="191"/>
      <c r="O320" s="191"/>
      <c r="P320" s="191"/>
      <c r="Q320" s="191"/>
      <c r="R320" s="191"/>
      <c r="S320" s="191"/>
      <c r="T320" s="192"/>
      <c r="AT320" s="186" t="s">
        <v>147</v>
      </c>
      <c r="AU320" s="186" t="s">
        <v>81</v>
      </c>
      <c r="AV320" s="14" t="s">
        <v>81</v>
      </c>
      <c r="AW320" s="14" t="s">
        <v>29</v>
      </c>
      <c r="AX320" s="14" t="s">
        <v>73</v>
      </c>
      <c r="AY320" s="186" t="s">
        <v>138</v>
      </c>
    </row>
    <row r="321" spans="1:65" s="15" customFormat="1">
      <c r="B321" s="193"/>
      <c r="D321" s="178" t="s">
        <v>147</v>
      </c>
      <c r="E321" s="194" t="s">
        <v>1</v>
      </c>
      <c r="F321" s="195" t="s">
        <v>173</v>
      </c>
      <c r="H321" s="196">
        <v>6.556</v>
      </c>
      <c r="I321" s="197"/>
      <c r="L321" s="193"/>
      <c r="M321" s="198"/>
      <c r="N321" s="199"/>
      <c r="O321" s="199"/>
      <c r="P321" s="199"/>
      <c r="Q321" s="199"/>
      <c r="R321" s="199"/>
      <c r="S321" s="199"/>
      <c r="T321" s="200"/>
      <c r="AT321" s="194" t="s">
        <v>147</v>
      </c>
      <c r="AU321" s="194" t="s">
        <v>81</v>
      </c>
      <c r="AV321" s="15" t="s">
        <v>145</v>
      </c>
      <c r="AW321" s="15" t="s">
        <v>29</v>
      </c>
      <c r="AX321" s="15" t="s">
        <v>30</v>
      </c>
      <c r="AY321" s="194" t="s">
        <v>138</v>
      </c>
    </row>
    <row r="322" spans="1:65" s="2" customFormat="1" ht="16.5" customHeight="1">
      <c r="A322" s="33"/>
      <c r="B322" s="130"/>
      <c r="C322" s="164" t="s">
        <v>406</v>
      </c>
      <c r="D322" s="164" t="s">
        <v>140</v>
      </c>
      <c r="E322" s="165" t="s">
        <v>407</v>
      </c>
      <c r="F322" s="166" t="s">
        <v>408</v>
      </c>
      <c r="G322" s="167" t="s">
        <v>326</v>
      </c>
      <c r="H322" s="168">
        <v>6.556</v>
      </c>
      <c r="I322" s="169"/>
      <c r="J322" s="170">
        <f>ROUND(I322*H322,2)</f>
        <v>0</v>
      </c>
      <c r="K322" s="166" t="s">
        <v>144</v>
      </c>
      <c r="L322" s="34"/>
      <c r="M322" s="171" t="s">
        <v>1</v>
      </c>
      <c r="N322" s="172" t="s">
        <v>38</v>
      </c>
      <c r="O322" s="59"/>
      <c r="P322" s="173">
        <f>O322*H322</f>
        <v>0</v>
      </c>
      <c r="Q322" s="173">
        <v>0</v>
      </c>
      <c r="R322" s="173">
        <f>Q322*H322</f>
        <v>0</v>
      </c>
      <c r="S322" s="173">
        <v>0</v>
      </c>
      <c r="T322" s="174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5" t="s">
        <v>145</v>
      </c>
      <c r="AT322" s="175" t="s">
        <v>140</v>
      </c>
      <c r="AU322" s="175" t="s">
        <v>81</v>
      </c>
      <c r="AY322" s="18" t="s">
        <v>138</v>
      </c>
      <c r="BE322" s="176">
        <f>IF(N322="základní",J322,0)</f>
        <v>0</v>
      </c>
      <c r="BF322" s="176">
        <f>IF(N322="snížená",J322,0)</f>
        <v>0</v>
      </c>
      <c r="BG322" s="176">
        <f>IF(N322="zákl. přenesená",J322,0)</f>
        <v>0</v>
      </c>
      <c r="BH322" s="176">
        <f>IF(N322="sníž. přenesená",J322,0)</f>
        <v>0</v>
      </c>
      <c r="BI322" s="176">
        <f>IF(N322="nulová",J322,0)</f>
        <v>0</v>
      </c>
      <c r="BJ322" s="18" t="s">
        <v>30</v>
      </c>
      <c r="BK322" s="176">
        <f>ROUND(I322*H322,2)</f>
        <v>0</v>
      </c>
      <c r="BL322" s="18" t="s">
        <v>145</v>
      </c>
      <c r="BM322" s="175" t="s">
        <v>409</v>
      </c>
    </row>
    <row r="323" spans="1:65" s="14" customFormat="1">
      <c r="B323" s="185"/>
      <c r="D323" s="178" t="s">
        <v>147</v>
      </c>
      <c r="E323" s="186" t="s">
        <v>1</v>
      </c>
      <c r="F323" s="187" t="s">
        <v>410</v>
      </c>
      <c r="H323" s="188">
        <v>6.556</v>
      </c>
      <c r="I323" s="189"/>
      <c r="L323" s="185"/>
      <c r="M323" s="190"/>
      <c r="N323" s="191"/>
      <c r="O323" s="191"/>
      <c r="P323" s="191"/>
      <c r="Q323" s="191"/>
      <c r="R323" s="191"/>
      <c r="S323" s="191"/>
      <c r="T323" s="192"/>
      <c r="AT323" s="186" t="s">
        <v>147</v>
      </c>
      <c r="AU323" s="186" t="s">
        <v>81</v>
      </c>
      <c r="AV323" s="14" t="s">
        <v>81</v>
      </c>
      <c r="AW323" s="14" t="s">
        <v>29</v>
      </c>
      <c r="AX323" s="14" t="s">
        <v>30</v>
      </c>
      <c r="AY323" s="186" t="s">
        <v>138</v>
      </c>
    </row>
    <row r="324" spans="1:65" s="2" customFormat="1" ht="16.5" customHeight="1">
      <c r="A324" s="33"/>
      <c r="B324" s="130"/>
      <c r="C324" s="164" t="s">
        <v>336</v>
      </c>
      <c r="D324" s="164" t="s">
        <v>140</v>
      </c>
      <c r="E324" s="165" t="s">
        <v>411</v>
      </c>
      <c r="F324" s="166" t="s">
        <v>412</v>
      </c>
      <c r="G324" s="167" t="s">
        <v>326</v>
      </c>
      <c r="H324" s="168">
        <v>52.448</v>
      </c>
      <c r="I324" s="169"/>
      <c r="J324" s="170">
        <f>ROUND(I324*H324,2)</f>
        <v>0</v>
      </c>
      <c r="K324" s="166" t="s">
        <v>144</v>
      </c>
      <c r="L324" s="34"/>
      <c r="M324" s="171" t="s">
        <v>1</v>
      </c>
      <c r="N324" s="172" t="s">
        <v>38</v>
      </c>
      <c r="O324" s="59"/>
      <c r="P324" s="173">
        <f>O324*H324</f>
        <v>0</v>
      </c>
      <c r="Q324" s="173">
        <v>0</v>
      </c>
      <c r="R324" s="173">
        <f>Q324*H324</f>
        <v>0</v>
      </c>
      <c r="S324" s="173">
        <v>0</v>
      </c>
      <c r="T324" s="174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5" t="s">
        <v>145</v>
      </c>
      <c r="AT324" s="175" t="s">
        <v>140</v>
      </c>
      <c r="AU324" s="175" t="s">
        <v>81</v>
      </c>
      <c r="AY324" s="18" t="s">
        <v>138</v>
      </c>
      <c r="BE324" s="176">
        <f>IF(N324="základní",J324,0)</f>
        <v>0</v>
      </c>
      <c r="BF324" s="176">
        <f>IF(N324="snížená",J324,0)</f>
        <v>0</v>
      </c>
      <c r="BG324" s="176">
        <f>IF(N324="zákl. přenesená",J324,0)</f>
        <v>0</v>
      </c>
      <c r="BH324" s="176">
        <f>IF(N324="sníž. přenesená",J324,0)</f>
        <v>0</v>
      </c>
      <c r="BI324" s="176">
        <f>IF(N324="nulová",J324,0)</f>
        <v>0</v>
      </c>
      <c r="BJ324" s="18" t="s">
        <v>30</v>
      </c>
      <c r="BK324" s="176">
        <f>ROUND(I324*H324,2)</f>
        <v>0</v>
      </c>
      <c r="BL324" s="18" t="s">
        <v>145</v>
      </c>
      <c r="BM324" s="175" t="s">
        <v>413</v>
      </c>
    </row>
    <row r="325" spans="1:65" s="14" customFormat="1">
      <c r="B325" s="185"/>
      <c r="D325" s="178" t="s">
        <v>147</v>
      </c>
      <c r="E325" s="186" t="s">
        <v>1</v>
      </c>
      <c r="F325" s="187" t="s">
        <v>414</v>
      </c>
      <c r="H325" s="188">
        <v>52.448</v>
      </c>
      <c r="I325" s="189"/>
      <c r="L325" s="185"/>
      <c r="M325" s="190"/>
      <c r="N325" s="191"/>
      <c r="O325" s="191"/>
      <c r="P325" s="191"/>
      <c r="Q325" s="191"/>
      <c r="R325" s="191"/>
      <c r="S325" s="191"/>
      <c r="T325" s="192"/>
      <c r="AT325" s="186" t="s">
        <v>147</v>
      </c>
      <c r="AU325" s="186" t="s">
        <v>81</v>
      </c>
      <c r="AV325" s="14" t="s">
        <v>81</v>
      </c>
      <c r="AW325" s="14" t="s">
        <v>29</v>
      </c>
      <c r="AX325" s="14" t="s">
        <v>73</v>
      </c>
      <c r="AY325" s="186" t="s">
        <v>138</v>
      </c>
    </row>
    <row r="326" spans="1:65" s="15" customFormat="1">
      <c r="B326" s="193"/>
      <c r="D326" s="178" t="s">
        <v>147</v>
      </c>
      <c r="E326" s="194" t="s">
        <v>1</v>
      </c>
      <c r="F326" s="195" t="s">
        <v>173</v>
      </c>
      <c r="H326" s="196">
        <v>52.448</v>
      </c>
      <c r="I326" s="197"/>
      <c r="L326" s="193"/>
      <c r="M326" s="198"/>
      <c r="N326" s="199"/>
      <c r="O326" s="199"/>
      <c r="P326" s="199"/>
      <c r="Q326" s="199"/>
      <c r="R326" s="199"/>
      <c r="S326" s="199"/>
      <c r="T326" s="200"/>
      <c r="AT326" s="194" t="s">
        <v>147</v>
      </c>
      <c r="AU326" s="194" t="s">
        <v>81</v>
      </c>
      <c r="AV326" s="15" t="s">
        <v>145</v>
      </c>
      <c r="AW326" s="15" t="s">
        <v>29</v>
      </c>
      <c r="AX326" s="15" t="s">
        <v>30</v>
      </c>
      <c r="AY326" s="194" t="s">
        <v>138</v>
      </c>
    </row>
    <row r="327" spans="1:65" s="2" customFormat="1" ht="16.5" customHeight="1">
      <c r="A327" s="33"/>
      <c r="B327" s="130"/>
      <c r="C327" s="164" t="s">
        <v>179</v>
      </c>
      <c r="D327" s="164" t="s">
        <v>140</v>
      </c>
      <c r="E327" s="165" t="s">
        <v>415</v>
      </c>
      <c r="F327" s="166" t="s">
        <v>416</v>
      </c>
      <c r="G327" s="167" t="s">
        <v>326</v>
      </c>
      <c r="H327" s="168">
        <v>6.556</v>
      </c>
      <c r="I327" s="169"/>
      <c r="J327" s="170">
        <f>ROUND(I327*H327,2)</f>
        <v>0</v>
      </c>
      <c r="K327" s="166" t="s">
        <v>1</v>
      </c>
      <c r="L327" s="34"/>
      <c r="M327" s="171" t="s">
        <v>1</v>
      </c>
      <c r="N327" s="172" t="s">
        <v>38</v>
      </c>
      <c r="O327" s="59"/>
      <c r="P327" s="173">
        <f>O327*H327</f>
        <v>0</v>
      </c>
      <c r="Q327" s="173">
        <v>0</v>
      </c>
      <c r="R327" s="173">
        <f>Q327*H327</f>
        <v>0</v>
      </c>
      <c r="S327" s="173">
        <v>0</v>
      </c>
      <c r="T327" s="174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145</v>
      </c>
      <c r="AT327" s="175" t="s">
        <v>140</v>
      </c>
      <c r="AU327" s="175" t="s">
        <v>81</v>
      </c>
      <c r="AY327" s="18" t="s">
        <v>138</v>
      </c>
      <c r="BE327" s="176">
        <f>IF(N327="základní",J327,0)</f>
        <v>0</v>
      </c>
      <c r="BF327" s="176">
        <f>IF(N327="snížená",J327,0)</f>
        <v>0</v>
      </c>
      <c r="BG327" s="176">
        <f>IF(N327="zákl. přenesená",J327,0)</f>
        <v>0</v>
      </c>
      <c r="BH327" s="176">
        <f>IF(N327="sníž. přenesená",J327,0)</f>
        <v>0</v>
      </c>
      <c r="BI327" s="176">
        <f>IF(N327="nulová",J327,0)</f>
        <v>0</v>
      </c>
      <c r="BJ327" s="18" t="s">
        <v>30</v>
      </c>
      <c r="BK327" s="176">
        <f>ROUND(I327*H327,2)</f>
        <v>0</v>
      </c>
      <c r="BL327" s="18" t="s">
        <v>145</v>
      </c>
      <c r="BM327" s="175" t="s">
        <v>417</v>
      </c>
    </row>
    <row r="328" spans="1:65" s="14" customFormat="1">
      <c r="B328" s="185"/>
      <c r="D328" s="178" t="s">
        <v>147</v>
      </c>
      <c r="E328" s="186" t="s">
        <v>1</v>
      </c>
      <c r="F328" s="187" t="s">
        <v>410</v>
      </c>
      <c r="H328" s="188">
        <v>6.556</v>
      </c>
      <c r="I328" s="189"/>
      <c r="L328" s="185"/>
      <c r="M328" s="190"/>
      <c r="N328" s="191"/>
      <c r="O328" s="191"/>
      <c r="P328" s="191"/>
      <c r="Q328" s="191"/>
      <c r="R328" s="191"/>
      <c r="S328" s="191"/>
      <c r="T328" s="192"/>
      <c r="AT328" s="186" t="s">
        <v>147</v>
      </c>
      <c r="AU328" s="186" t="s">
        <v>81</v>
      </c>
      <c r="AV328" s="14" t="s">
        <v>81</v>
      </c>
      <c r="AW328" s="14" t="s">
        <v>29</v>
      </c>
      <c r="AX328" s="14" t="s">
        <v>30</v>
      </c>
      <c r="AY328" s="186" t="s">
        <v>138</v>
      </c>
    </row>
    <row r="329" spans="1:65" s="12" customFormat="1" ht="22.9" customHeight="1">
      <c r="B329" s="151"/>
      <c r="D329" s="152" t="s">
        <v>72</v>
      </c>
      <c r="E329" s="162" t="s">
        <v>165</v>
      </c>
      <c r="F329" s="162" t="s">
        <v>418</v>
      </c>
      <c r="I329" s="154"/>
      <c r="J329" s="163">
        <f>BK329</f>
        <v>0</v>
      </c>
      <c r="L329" s="151"/>
      <c r="M329" s="156"/>
      <c r="N329" s="157"/>
      <c r="O329" s="157"/>
      <c r="P329" s="158">
        <f>SUM(P330:P385)</f>
        <v>0</v>
      </c>
      <c r="Q329" s="157"/>
      <c r="R329" s="158">
        <f>SUM(R330:R385)</f>
        <v>121.381236</v>
      </c>
      <c r="S329" s="157"/>
      <c r="T329" s="159">
        <f>SUM(T330:T385)</f>
        <v>0</v>
      </c>
      <c r="AR329" s="152" t="s">
        <v>30</v>
      </c>
      <c r="AT329" s="160" t="s">
        <v>72</v>
      </c>
      <c r="AU329" s="160" t="s">
        <v>30</v>
      </c>
      <c r="AY329" s="152" t="s">
        <v>138</v>
      </c>
      <c r="BK329" s="161">
        <f>SUM(BK330:BK385)</f>
        <v>0</v>
      </c>
    </row>
    <row r="330" spans="1:65" s="2" customFormat="1" ht="16.5" customHeight="1">
      <c r="A330" s="33"/>
      <c r="B330" s="130"/>
      <c r="C330" s="164" t="s">
        <v>419</v>
      </c>
      <c r="D330" s="164" t="s">
        <v>140</v>
      </c>
      <c r="E330" s="165" t="s">
        <v>420</v>
      </c>
      <c r="F330" s="166" t="s">
        <v>421</v>
      </c>
      <c r="G330" s="167" t="s">
        <v>143</v>
      </c>
      <c r="H330" s="168">
        <v>106</v>
      </c>
      <c r="I330" s="169"/>
      <c r="J330" s="170">
        <f>ROUND(I330*H330,2)</f>
        <v>0</v>
      </c>
      <c r="K330" s="166" t="s">
        <v>1</v>
      </c>
      <c r="L330" s="34"/>
      <c r="M330" s="171" t="s">
        <v>1</v>
      </c>
      <c r="N330" s="172" t="s">
        <v>38</v>
      </c>
      <c r="O330" s="59"/>
      <c r="P330" s="173">
        <f>O330*H330</f>
        <v>0</v>
      </c>
      <c r="Q330" s="173">
        <v>0</v>
      </c>
      <c r="R330" s="173">
        <f>Q330*H330</f>
        <v>0</v>
      </c>
      <c r="S330" s="173">
        <v>0</v>
      </c>
      <c r="T330" s="174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145</v>
      </c>
      <c r="AT330" s="175" t="s">
        <v>140</v>
      </c>
      <c r="AU330" s="175" t="s">
        <v>81</v>
      </c>
      <c r="AY330" s="18" t="s">
        <v>138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8" t="s">
        <v>30</v>
      </c>
      <c r="BK330" s="176">
        <f>ROUND(I330*H330,2)</f>
        <v>0</v>
      </c>
      <c r="BL330" s="18" t="s">
        <v>145</v>
      </c>
      <c r="BM330" s="175" t="s">
        <v>422</v>
      </c>
    </row>
    <row r="331" spans="1:65" s="13" customFormat="1">
      <c r="B331" s="177"/>
      <c r="D331" s="178" t="s">
        <v>147</v>
      </c>
      <c r="E331" s="179" t="s">
        <v>1</v>
      </c>
      <c r="F331" s="180" t="s">
        <v>423</v>
      </c>
      <c r="H331" s="179" t="s">
        <v>1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9" t="s">
        <v>147</v>
      </c>
      <c r="AU331" s="179" t="s">
        <v>81</v>
      </c>
      <c r="AV331" s="13" t="s">
        <v>30</v>
      </c>
      <c r="AW331" s="13" t="s">
        <v>29</v>
      </c>
      <c r="AX331" s="13" t="s">
        <v>73</v>
      </c>
      <c r="AY331" s="179" t="s">
        <v>138</v>
      </c>
    </row>
    <row r="332" spans="1:65" s="14" customFormat="1">
      <c r="B332" s="185"/>
      <c r="D332" s="178" t="s">
        <v>147</v>
      </c>
      <c r="E332" s="186" t="s">
        <v>1</v>
      </c>
      <c r="F332" s="187" t="s">
        <v>424</v>
      </c>
      <c r="H332" s="188">
        <v>106</v>
      </c>
      <c r="I332" s="189"/>
      <c r="L332" s="185"/>
      <c r="M332" s="190"/>
      <c r="N332" s="191"/>
      <c r="O332" s="191"/>
      <c r="P332" s="191"/>
      <c r="Q332" s="191"/>
      <c r="R332" s="191"/>
      <c r="S332" s="191"/>
      <c r="T332" s="192"/>
      <c r="AT332" s="186" t="s">
        <v>147</v>
      </c>
      <c r="AU332" s="186" t="s">
        <v>81</v>
      </c>
      <c r="AV332" s="14" t="s">
        <v>81</v>
      </c>
      <c r="AW332" s="14" t="s">
        <v>29</v>
      </c>
      <c r="AX332" s="14" t="s">
        <v>30</v>
      </c>
      <c r="AY332" s="186" t="s">
        <v>138</v>
      </c>
    </row>
    <row r="333" spans="1:65" s="2" customFormat="1" ht="16.5" customHeight="1">
      <c r="A333" s="33"/>
      <c r="B333" s="130"/>
      <c r="C333" s="164" t="s">
        <v>425</v>
      </c>
      <c r="D333" s="164" t="s">
        <v>140</v>
      </c>
      <c r="E333" s="165" t="s">
        <v>426</v>
      </c>
      <c r="F333" s="166" t="s">
        <v>427</v>
      </c>
      <c r="G333" s="167" t="s">
        <v>143</v>
      </c>
      <c r="H333" s="168">
        <v>117</v>
      </c>
      <c r="I333" s="169"/>
      <c r="J333" s="170">
        <f>ROUND(I333*H333,2)</f>
        <v>0</v>
      </c>
      <c r="K333" s="166" t="s">
        <v>1</v>
      </c>
      <c r="L333" s="34"/>
      <c r="M333" s="171" t="s">
        <v>1</v>
      </c>
      <c r="N333" s="172" t="s">
        <v>38</v>
      </c>
      <c r="O333" s="59"/>
      <c r="P333" s="173">
        <f>O333*H333</f>
        <v>0</v>
      </c>
      <c r="Q333" s="173">
        <v>0</v>
      </c>
      <c r="R333" s="173">
        <f>Q333*H333</f>
        <v>0</v>
      </c>
      <c r="S333" s="173">
        <v>0</v>
      </c>
      <c r="T333" s="174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5" t="s">
        <v>145</v>
      </c>
      <c r="AT333" s="175" t="s">
        <v>140</v>
      </c>
      <c r="AU333" s="175" t="s">
        <v>81</v>
      </c>
      <c r="AY333" s="18" t="s">
        <v>138</v>
      </c>
      <c r="BE333" s="176">
        <f>IF(N333="základní",J333,0)</f>
        <v>0</v>
      </c>
      <c r="BF333" s="176">
        <f>IF(N333="snížená",J333,0)</f>
        <v>0</v>
      </c>
      <c r="BG333" s="176">
        <f>IF(N333="zákl. přenesená",J333,0)</f>
        <v>0</v>
      </c>
      <c r="BH333" s="176">
        <f>IF(N333="sníž. přenesená",J333,0)</f>
        <v>0</v>
      </c>
      <c r="BI333" s="176">
        <f>IF(N333="nulová",J333,0)</f>
        <v>0</v>
      </c>
      <c r="BJ333" s="18" t="s">
        <v>30</v>
      </c>
      <c r="BK333" s="176">
        <f>ROUND(I333*H333,2)</f>
        <v>0</v>
      </c>
      <c r="BL333" s="18" t="s">
        <v>145</v>
      </c>
      <c r="BM333" s="175" t="s">
        <v>428</v>
      </c>
    </row>
    <row r="334" spans="1:65" s="13" customFormat="1">
      <c r="B334" s="177"/>
      <c r="D334" s="178" t="s">
        <v>147</v>
      </c>
      <c r="E334" s="179" t="s">
        <v>1</v>
      </c>
      <c r="F334" s="180" t="s">
        <v>423</v>
      </c>
      <c r="H334" s="179" t="s">
        <v>1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9" t="s">
        <v>147</v>
      </c>
      <c r="AU334" s="179" t="s">
        <v>81</v>
      </c>
      <c r="AV334" s="13" t="s">
        <v>30</v>
      </c>
      <c r="AW334" s="13" t="s">
        <v>29</v>
      </c>
      <c r="AX334" s="13" t="s">
        <v>73</v>
      </c>
      <c r="AY334" s="179" t="s">
        <v>138</v>
      </c>
    </row>
    <row r="335" spans="1:65" s="14" customFormat="1">
      <c r="B335" s="185"/>
      <c r="D335" s="178" t="s">
        <v>147</v>
      </c>
      <c r="E335" s="186" t="s">
        <v>1</v>
      </c>
      <c r="F335" s="187" t="s">
        <v>429</v>
      </c>
      <c r="H335" s="188">
        <v>117</v>
      </c>
      <c r="I335" s="189"/>
      <c r="L335" s="185"/>
      <c r="M335" s="190"/>
      <c r="N335" s="191"/>
      <c r="O335" s="191"/>
      <c r="P335" s="191"/>
      <c r="Q335" s="191"/>
      <c r="R335" s="191"/>
      <c r="S335" s="191"/>
      <c r="T335" s="192"/>
      <c r="AT335" s="186" t="s">
        <v>147</v>
      </c>
      <c r="AU335" s="186" t="s">
        <v>81</v>
      </c>
      <c r="AV335" s="14" t="s">
        <v>81</v>
      </c>
      <c r="AW335" s="14" t="s">
        <v>29</v>
      </c>
      <c r="AX335" s="14" t="s">
        <v>30</v>
      </c>
      <c r="AY335" s="186" t="s">
        <v>138</v>
      </c>
    </row>
    <row r="336" spans="1:65" s="2" customFormat="1" ht="16.5" customHeight="1">
      <c r="A336" s="33"/>
      <c r="B336" s="130"/>
      <c r="C336" s="164" t="s">
        <v>430</v>
      </c>
      <c r="D336" s="164" t="s">
        <v>140</v>
      </c>
      <c r="E336" s="165" t="s">
        <v>431</v>
      </c>
      <c r="F336" s="166" t="s">
        <v>432</v>
      </c>
      <c r="G336" s="167" t="s">
        <v>143</v>
      </c>
      <c r="H336" s="168">
        <v>138</v>
      </c>
      <c r="I336" s="169"/>
      <c r="J336" s="170">
        <f>ROUND(I336*H336,2)</f>
        <v>0</v>
      </c>
      <c r="K336" s="166" t="s">
        <v>144</v>
      </c>
      <c r="L336" s="34"/>
      <c r="M336" s="171" t="s">
        <v>1</v>
      </c>
      <c r="N336" s="172" t="s">
        <v>38</v>
      </c>
      <c r="O336" s="59"/>
      <c r="P336" s="173">
        <f>O336*H336</f>
        <v>0</v>
      </c>
      <c r="Q336" s="173">
        <v>0</v>
      </c>
      <c r="R336" s="173">
        <f>Q336*H336</f>
        <v>0</v>
      </c>
      <c r="S336" s="173">
        <v>0</v>
      </c>
      <c r="T336" s="174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75" t="s">
        <v>145</v>
      </c>
      <c r="AT336" s="175" t="s">
        <v>140</v>
      </c>
      <c r="AU336" s="175" t="s">
        <v>81</v>
      </c>
      <c r="AY336" s="18" t="s">
        <v>138</v>
      </c>
      <c r="BE336" s="176">
        <f>IF(N336="základní",J336,0)</f>
        <v>0</v>
      </c>
      <c r="BF336" s="176">
        <f>IF(N336="snížená",J336,0)</f>
        <v>0</v>
      </c>
      <c r="BG336" s="176">
        <f>IF(N336="zákl. přenesená",J336,0)</f>
        <v>0</v>
      </c>
      <c r="BH336" s="176">
        <f>IF(N336="sníž. přenesená",J336,0)</f>
        <v>0</v>
      </c>
      <c r="BI336" s="176">
        <f>IF(N336="nulová",J336,0)</f>
        <v>0</v>
      </c>
      <c r="BJ336" s="18" t="s">
        <v>30</v>
      </c>
      <c r="BK336" s="176">
        <f>ROUND(I336*H336,2)</f>
        <v>0</v>
      </c>
      <c r="BL336" s="18" t="s">
        <v>145</v>
      </c>
      <c r="BM336" s="175" t="s">
        <v>433</v>
      </c>
    </row>
    <row r="337" spans="1:65" s="13" customFormat="1">
      <c r="B337" s="177"/>
      <c r="D337" s="178" t="s">
        <v>147</v>
      </c>
      <c r="E337" s="179" t="s">
        <v>1</v>
      </c>
      <c r="F337" s="180" t="s">
        <v>423</v>
      </c>
      <c r="H337" s="179" t="s">
        <v>1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9" t="s">
        <v>147</v>
      </c>
      <c r="AU337" s="179" t="s">
        <v>81</v>
      </c>
      <c r="AV337" s="13" t="s">
        <v>30</v>
      </c>
      <c r="AW337" s="13" t="s">
        <v>29</v>
      </c>
      <c r="AX337" s="13" t="s">
        <v>73</v>
      </c>
      <c r="AY337" s="179" t="s">
        <v>138</v>
      </c>
    </row>
    <row r="338" spans="1:65" s="14" customFormat="1">
      <c r="B338" s="185"/>
      <c r="D338" s="178" t="s">
        <v>147</v>
      </c>
      <c r="E338" s="186" t="s">
        <v>1</v>
      </c>
      <c r="F338" s="187" t="s">
        <v>434</v>
      </c>
      <c r="H338" s="188">
        <v>138</v>
      </c>
      <c r="I338" s="189"/>
      <c r="L338" s="185"/>
      <c r="M338" s="190"/>
      <c r="N338" s="191"/>
      <c r="O338" s="191"/>
      <c r="P338" s="191"/>
      <c r="Q338" s="191"/>
      <c r="R338" s="191"/>
      <c r="S338" s="191"/>
      <c r="T338" s="192"/>
      <c r="AT338" s="186" t="s">
        <v>147</v>
      </c>
      <c r="AU338" s="186" t="s">
        <v>81</v>
      </c>
      <c r="AV338" s="14" t="s">
        <v>81</v>
      </c>
      <c r="AW338" s="14" t="s">
        <v>29</v>
      </c>
      <c r="AX338" s="14" t="s">
        <v>30</v>
      </c>
      <c r="AY338" s="186" t="s">
        <v>138</v>
      </c>
    </row>
    <row r="339" spans="1:65" s="2" customFormat="1" ht="16.5" customHeight="1">
      <c r="A339" s="33"/>
      <c r="B339" s="130"/>
      <c r="C339" s="164" t="s">
        <v>435</v>
      </c>
      <c r="D339" s="164" t="s">
        <v>140</v>
      </c>
      <c r="E339" s="165" t="s">
        <v>436</v>
      </c>
      <c r="F339" s="166" t="s">
        <v>437</v>
      </c>
      <c r="G339" s="167" t="s">
        <v>143</v>
      </c>
      <c r="H339" s="168">
        <v>138</v>
      </c>
      <c r="I339" s="169"/>
      <c r="J339" s="170">
        <f>ROUND(I339*H339,2)</f>
        <v>0</v>
      </c>
      <c r="K339" s="166" t="s">
        <v>1</v>
      </c>
      <c r="L339" s="34"/>
      <c r="M339" s="171" t="s">
        <v>1</v>
      </c>
      <c r="N339" s="172" t="s">
        <v>38</v>
      </c>
      <c r="O339" s="59"/>
      <c r="P339" s="173">
        <f>O339*H339</f>
        <v>0</v>
      </c>
      <c r="Q339" s="173">
        <v>0</v>
      </c>
      <c r="R339" s="173">
        <f>Q339*H339</f>
        <v>0</v>
      </c>
      <c r="S339" s="173">
        <v>0</v>
      </c>
      <c r="T339" s="174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5" t="s">
        <v>145</v>
      </c>
      <c r="AT339" s="175" t="s">
        <v>140</v>
      </c>
      <c r="AU339" s="175" t="s">
        <v>81</v>
      </c>
      <c r="AY339" s="18" t="s">
        <v>138</v>
      </c>
      <c r="BE339" s="176">
        <f>IF(N339="základní",J339,0)</f>
        <v>0</v>
      </c>
      <c r="BF339" s="176">
        <f>IF(N339="snížená",J339,0)</f>
        <v>0</v>
      </c>
      <c r="BG339" s="176">
        <f>IF(N339="zákl. přenesená",J339,0)</f>
        <v>0</v>
      </c>
      <c r="BH339" s="176">
        <f>IF(N339="sníž. přenesená",J339,0)</f>
        <v>0</v>
      </c>
      <c r="BI339" s="176">
        <f>IF(N339="nulová",J339,0)</f>
        <v>0</v>
      </c>
      <c r="BJ339" s="18" t="s">
        <v>30</v>
      </c>
      <c r="BK339" s="176">
        <f>ROUND(I339*H339,2)</f>
        <v>0</v>
      </c>
      <c r="BL339" s="18" t="s">
        <v>145</v>
      </c>
      <c r="BM339" s="175" t="s">
        <v>438</v>
      </c>
    </row>
    <row r="340" spans="1:65" s="13" customFormat="1">
      <c r="B340" s="177"/>
      <c r="D340" s="178" t="s">
        <v>147</v>
      </c>
      <c r="E340" s="179" t="s">
        <v>1</v>
      </c>
      <c r="F340" s="180" t="s">
        <v>423</v>
      </c>
      <c r="H340" s="179" t="s">
        <v>1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9" t="s">
        <v>147</v>
      </c>
      <c r="AU340" s="179" t="s">
        <v>81</v>
      </c>
      <c r="AV340" s="13" t="s">
        <v>30</v>
      </c>
      <c r="AW340" s="13" t="s">
        <v>29</v>
      </c>
      <c r="AX340" s="13" t="s">
        <v>73</v>
      </c>
      <c r="AY340" s="179" t="s">
        <v>138</v>
      </c>
    </row>
    <row r="341" spans="1:65" s="14" customFormat="1">
      <c r="B341" s="185"/>
      <c r="D341" s="178" t="s">
        <v>147</v>
      </c>
      <c r="E341" s="186" t="s">
        <v>1</v>
      </c>
      <c r="F341" s="187" t="s">
        <v>434</v>
      </c>
      <c r="H341" s="188">
        <v>138</v>
      </c>
      <c r="I341" s="189"/>
      <c r="L341" s="185"/>
      <c r="M341" s="190"/>
      <c r="N341" s="191"/>
      <c r="O341" s="191"/>
      <c r="P341" s="191"/>
      <c r="Q341" s="191"/>
      <c r="R341" s="191"/>
      <c r="S341" s="191"/>
      <c r="T341" s="192"/>
      <c r="AT341" s="186" t="s">
        <v>147</v>
      </c>
      <c r="AU341" s="186" t="s">
        <v>81</v>
      </c>
      <c r="AV341" s="14" t="s">
        <v>81</v>
      </c>
      <c r="AW341" s="14" t="s">
        <v>29</v>
      </c>
      <c r="AX341" s="14" t="s">
        <v>30</v>
      </c>
      <c r="AY341" s="186" t="s">
        <v>138</v>
      </c>
    </row>
    <row r="342" spans="1:65" s="2" customFormat="1" ht="16.5" customHeight="1">
      <c r="A342" s="33"/>
      <c r="B342" s="130"/>
      <c r="C342" s="164" t="s">
        <v>156</v>
      </c>
      <c r="D342" s="164" t="s">
        <v>140</v>
      </c>
      <c r="E342" s="165" t="s">
        <v>439</v>
      </c>
      <c r="F342" s="166" t="s">
        <v>440</v>
      </c>
      <c r="G342" s="167" t="s">
        <v>143</v>
      </c>
      <c r="H342" s="168">
        <v>138</v>
      </c>
      <c r="I342" s="169"/>
      <c r="J342" s="170">
        <f>ROUND(I342*H342,2)</f>
        <v>0</v>
      </c>
      <c r="K342" s="166" t="s">
        <v>144</v>
      </c>
      <c r="L342" s="34"/>
      <c r="M342" s="171" t="s">
        <v>1</v>
      </c>
      <c r="N342" s="172" t="s">
        <v>38</v>
      </c>
      <c r="O342" s="59"/>
      <c r="P342" s="173">
        <f>O342*H342</f>
        <v>0</v>
      </c>
      <c r="Q342" s="173">
        <v>0</v>
      </c>
      <c r="R342" s="173">
        <f>Q342*H342</f>
        <v>0</v>
      </c>
      <c r="S342" s="173">
        <v>0</v>
      </c>
      <c r="T342" s="174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5" t="s">
        <v>145</v>
      </c>
      <c r="AT342" s="175" t="s">
        <v>140</v>
      </c>
      <c r="AU342" s="175" t="s">
        <v>81</v>
      </c>
      <c r="AY342" s="18" t="s">
        <v>138</v>
      </c>
      <c r="BE342" s="176">
        <f>IF(N342="základní",J342,0)</f>
        <v>0</v>
      </c>
      <c r="BF342" s="176">
        <f>IF(N342="snížená",J342,0)</f>
        <v>0</v>
      </c>
      <c r="BG342" s="176">
        <f>IF(N342="zákl. přenesená",J342,0)</f>
        <v>0</v>
      </c>
      <c r="BH342" s="176">
        <f>IF(N342="sníž. přenesená",J342,0)</f>
        <v>0</v>
      </c>
      <c r="BI342" s="176">
        <f>IF(N342="nulová",J342,0)</f>
        <v>0</v>
      </c>
      <c r="BJ342" s="18" t="s">
        <v>30</v>
      </c>
      <c r="BK342" s="176">
        <f>ROUND(I342*H342,2)</f>
        <v>0</v>
      </c>
      <c r="BL342" s="18" t="s">
        <v>145</v>
      </c>
      <c r="BM342" s="175" t="s">
        <v>441</v>
      </c>
    </row>
    <row r="343" spans="1:65" s="13" customFormat="1">
      <c r="B343" s="177"/>
      <c r="D343" s="178" t="s">
        <v>147</v>
      </c>
      <c r="E343" s="179" t="s">
        <v>1</v>
      </c>
      <c r="F343" s="180" t="s">
        <v>423</v>
      </c>
      <c r="H343" s="179" t="s">
        <v>1</v>
      </c>
      <c r="I343" s="181"/>
      <c r="L343" s="177"/>
      <c r="M343" s="182"/>
      <c r="N343" s="183"/>
      <c r="O343" s="183"/>
      <c r="P343" s="183"/>
      <c r="Q343" s="183"/>
      <c r="R343" s="183"/>
      <c r="S343" s="183"/>
      <c r="T343" s="184"/>
      <c r="AT343" s="179" t="s">
        <v>147</v>
      </c>
      <c r="AU343" s="179" t="s">
        <v>81</v>
      </c>
      <c r="AV343" s="13" t="s">
        <v>30</v>
      </c>
      <c r="AW343" s="13" t="s">
        <v>29</v>
      </c>
      <c r="AX343" s="13" t="s">
        <v>73</v>
      </c>
      <c r="AY343" s="179" t="s">
        <v>138</v>
      </c>
    </row>
    <row r="344" spans="1:65" s="14" customFormat="1">
      <c r="B344" s="185"/>
      <c r="D344" s="178" t="s">
        <v>147</v>
      </c>
      <c r="E344" s="186" t="s">
        <v>1</v>
      </c>
      <c r="F344" s="187" t="s">
        <v>434</v>
      </c>
      <c r="H344" s="188">
        <v>138</v>
      </c>
      <c r="I344" s="189"/>
      <c r="L344" s="185"/>
      <c r="M344" s="190"/>
      <c r="N344" s="191"/>
      <c r="O344" s="191"/>
      <c r="P344" s="191"/>
      <c r="Q344" s="191"/>
      <c r="R344" s="191"/>
      <c r="S344" s="191"/>
      <c r="T344" s="192"/>
      <c r="AT344" s="186" t="s">
        <v>147</v>
      </c>
      <c r="AU344" s="186" t="s">
        <v>81</v>
      </c>
      <c r="AV344" s="14" t="s">
        <v>81</v>
      </c>
      <c r="AW344" s="14" t="s">
        <v>29</v>
      </c>
      <c r="AX344" s="14" t="s">
        <v>30</v>
      </c>
      <c r="AY344" s="186" t="s">
        <v>138</v>
      </c>
    </row>
    <row r="345" spans="1:65" s="2" customFormat="1" ht="16.5" customHeight="1">
      <c r="A345" s="33"/>
      <c r="B345" s="130"/>
      <c r="C345" s="164" t="s">
        <v>442</v>
      </c>
      <c r="D345" s="164" t="s">
        <v>140</v>
      </c>
      <c r="E345" s="165" t="s">
        <v>443</v>
      </c>
      <c r="F345" s="166" t="s">
        <v>444</v>
      </c>
      <c r="G345" s="167" t="s">
        <v>143</v>
      </c>
      <c r="H345" s="168">
        <v>138</v>
      </c>
      <c r="I345" s="169"/>
      <c r="J345" s="170">
        <f>ROUND(I345*H345,2)</f>
        <v>0</v>
      </c>
      <c r="K345" s="166" t="s">
        <v>1</v>
      </c>
      <c r="L345" s="34"/>
      <c r="M345" s="171" t="s">
        <v>1</v>
      </c>
      <c r="N345" s="172" t="s">
        <v>38</v>
      </c>
      <c r="O345" s="59"/>
      <c r="P345" s="173">
        <f>O345*H345</f>
        <v>0</v>
      </c>
      <c r="Q345" s="173">
        <v>0</v>
      </c>
      <c r="R345" s="173">
        <f>Q345*H345</f>
        <v>0</v>
      </c>
      <c r="S345" s="173">
        <v>0</v>
      </c>
      <c r="T345" s="174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5" t="s">
        <v>145</v>
      </c>
      <c r="AT345" s="175" t="s">
        <v>140</v>
      </c>
      <c r="AU345" s="175" t="s">
        <v>81</v>
      </c>
      <c r="AY345" s="18" t="s">
        <v>138</v>
      </c>
      <c r="BE345" s="176">
        <f>IF(N345="základní",J345,0)</f>
        <v>0</v>
      </c>
      <c r="BF345" s="176">
        <f>IF(N345="snížená",J345,0)</f>
        <v>0</v>
      </c>
      <c r="BG345" s="176">
        <f>IF(N345="zákl. přenesená",J345,0)</f>
        <v>0</v>
      </c>
      <c r="BH345" s="176">
        <f>IF(N345="sníž. přenesená",J345,0)</f>
        <v>0</v>
      </c>
      <c r="BI345" s="176">
        <f>IF(N345="nulová",J345,0)</f>
        <v>0</v>
      </c>
      <c r="BJ345" s="18" t="s">
        <v>30</v>
      </c>
      <c r="BK345" s="176">
        <f>ROUND(I345*H345,2)</f>
        <v>0</v>
      </c>
      <c r="BL345" s="18" t="s">
        <v>145</v>
      </c>
      <c r="BM345" s="175" t="s">
        <v>445</v>
      </c>
    </row>
    <row r="346" spans="1:65" s="13" customFormat="1">
      <c r="B346" s="177"/>
      <c r="D346" s="178" t="s">
        <v>147</v>
      </c>
      <c r="E346" s="179" t="s">
        <v>1</v>
      </c>
      <c r="F346" s="180" t="s">
        <v>423</v>
      </c>
      <c r="H346" s="179" t="s">
        <v>1</v>
      </c>
      <c r="I346" s="181"/>
      <c r="L346" s="177"/>
      <c r="M346" s="182"/>
      <c r="N346" s="183"/>
      <c r="O346" s="183"/>
      <c r="P346" s="183"/>
      <c r="Q346" s="183"/>
      <c r="R346" s="183"/>
      <c r="S346" s="183"/>
      <c r="T346" s="184"/>
      <c r="AT346" s="179" t="s">
        <v>147</v>
      </c>
      <c r="AU346" s="179" t="s">
        <v>81</v>
      </c>
      <c r="AV346" s="13" t="s">
        <v>30</v>
      </c>
      <c r="AW346" s="13" t="s">
        <v>29</v>
      </c>
      <c r="AX346" s="13" t="s">
        <v>73</v>
      </c>
      <c r="AY346" s="179" t="s">
        <v>138</v>
      </c>
    </row>
    <row r="347" spans="1:65" s="14" customFormat="1">
      <c r="B347" s="185"/>
      <c r="D347" s="178" t="s">
        <v>147</v>
      </c>
      <c r="E347" s="186" t="s">
        <v>1</v>
      </c>
      <c r="F347" s="187" t="s">
        <v>434</v>
      </c>
      <c r="H347" s="188">
        <v>138</v>
      </c>
      <c r="I347" s="189"/>
      <c r="L347" s="185"/>
      <c r="M347" s="190"/>
      <c r="N347" s="191"/>
      <c r="O347" s="191"/>
      <c r="P347" s="191"/>
      <c r="Q347" s="191"/>
      <c r="R347" s="191"/>
      <c r="S347" s="191"/>
      <c r="T347" s="192"/>
      <c r="AT347" s="186" t="s">
        <v>147</v>
      </c>
      <c r="AU347" s="186" t="s">
        <v>81</v>
      </c>
      <c r="AV347" s="14" t="s">
        <v>81</v>
      </c>
      <c r="AW347" s="14" t="s">
        <v>29</v>
      </c>
      <c r="AX347" s="14" t="s">
        <v>30</v>
      </c>
      <c r="AY347" s="186" t="s">
        <v>138</v>
      </c>
    </row>
    <row r="348" spans="1:65" s="2" customFormat="1" ht="16.5" customHeight="1">
      <c r="A348" s="33"/>
      <c r="B348" s="130"/>
      <c r="C348" s="164" t="s">
        <v>446</v>
      </c>
      <c r="D348" s="164" t="s">
        <v>140</v>
      </c>
      <c r="E348" s="165" t="s">
        <v>447</v>
      </c>
      <c r="F348" s="166" t="s">
        <v>448</v>
      </c>
      <c r="G348" s="167" t="s">
        <v>218</v>
      </c>
      <c r="H348" s="168">
        <v>103</v>
      </c>
      <c r="I348" s="169"/>
      <c r="J348" s="170">
        <f>ROUND(I348*H348,2)</f>
        <v>0</v>
      </c>
      <c r="K348" s="166" t="s">
        <v>1</v>
      </c>
      <c r="L348" s="34"/>
      <c r="M348" s="171" t="s">
        <v>1</v>
      </c>
      <c r="N348" s="172" t="s">
        <v>38</v>
      </c>
      <c r="O348" s="59"/>
      <c r="P348" s="173">
        <f>O348*H348</f>
        <v>0</v>
      </c>
      <c r="Q348" s="173">
        <v>0</v>
      </c>
      <c r="R348" s="173">
        <f>Q348*H348</f>
        <v>0</v>
      </c>
      <c r="S348" s="173">
        <v>0</v>
      </c>
      <c r="T348" s="174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5" t="s">
        <v>145</v>
      </c>
      <c r="AT348" s="175" t="s">
        <v>140</v>
      </c>
      <c r="AU348" s="175" t="s">
        <v>81</v>
      </c>
      <c r="AY348" s="18" t="s">
        <v>138</v>
      </c>
      <c r="BE348" s="176">
        <f>IF(N348="základní",J348,0)</f>
        <v>0</v>
      </c>
      <c r="BF348" s="176">
        <f>IF(N348="snížená",J348,0)</f>
        <v>0</v>
      </c>
      <c r="BG348" s="176">
        <f>IF(N348="zákl. přenesená",J348,0)</f>
        <v>0</v>
      </c>
      <c r="BH348" s="176">
        <f>IF(N348="sníž. přenesená",J348,0)</f>
        <v>0</v>
      </c>
      <c r="BI348" s="176">
        <f>IF(N348="nulová",J348,0)</f>
        <v>0</v>
      </c>
      <c r="BJ348" s="18" t="s">
        <v>30</v>
      </c>
      <c r="BK348" s="176">
        <f>ROUND(I348*H348,2)</f>
        <v>0</v>
      </c>
      <c r="BL348" s="18" t="s">
        <v>145</v>
      </c>
      <c r="BM348" s="175" t="s">
        <v>449</v>
      </c>
    </row>
    <row r="349" spans="1:65" s="13" customFormat="1">
      <c r="B349" s="177"/>
      <c r="D349" s="178" t="s">
        <v>147</v>
      </c>
      <c r="E349" s="179" t="s">
        <v>1</v>
      </c>
      <c r="F349" s="180" t="s">
        <v>450</v>
      </c>
      <c r="H349" s="179" t="s">
        <v>1</v>
      </c>
      <c r="I349" s="181"/>
      <c r="L349" s="177"/>
      <c r="M349" s="182"/>
      <c r="N349" s="183"/>
      <c r="O349" s="183"/>
      <c r="P349" s="183"/>
      <c r="Q349" s="183"/>
      <c r="R349" s="183"/>
      <c r="S349" s="183"/>
      <c r="T349" s="184"/>
      <c r="AT349" s="179" t="s">
        <v>147</v>
      </c>
      <c r="AU349" s="179" t="s">
        <v>81</v>
      </c>
      <c r="AV349" s="13" t="s">
        <v>30</v>
      </c>
      <c r="AW349" s="13" t="s">
        <v>29</v>
      </c>
      <c r="AX349" s="13" t="s">
        <v>73</v>
      </c>
      <c r="AY349" s="179" t="s">
        <v>138</v>
      </c>
    </row>
    <row r="350" spans="1:65" s="14" customFormat="1">
      <c r="B350" s="185"/>
      <c r="D350" s="178" t="s">
        <v>147</v>
      </c>
      <c r="E350" s="186" t="s">
        <v>1</v>
      </c>
      <c r="F350" s="187" t="s">
        <v>451</v>
      </c>
      <c r="H350" s="188">
        <v>103</v>
      </c>
      <c r="I350" s="189"/>
      <c r="L350" s="185"/>
      <c r="M350" s="190"/>
      <c r="N350" s="191"/>
      <c r="O350" s="191"/>
      <c r="P350" s="191"/>
      <c r="Q350" s="191"/>
      <c r="R350" s="191"/>
      <c r="S350" s="191"/>
      <c r="T350" s="192"/>
      <c r="AT350" s="186" t="s">
        <v>147</v>
      </c>
      <c r="AU350" s="186" t="s">
        <v>81</v>
      </c>
      <c r="AV350" s="14" t="s">
        <v>81</v>
      </c>
      <c r="AW350" s="14" t="s">
        <v>29</v>
      </c>
      <c r="AX350" s="14" t="s">
        <v>30</v>
      </c>
      <c r="AY350" s="186" t="s">
        <v>138</v>
      </c>
    </row>
    <row r="351" spans="1:65" s="2" customFormat="1" ht="16.5" customHeight="1">
      <c r="A351" s="33"/>
      <c r="B351" s="130"/>
      <c r="C351" s="164" t="s">
        <v>452</v>
      </c>
      <c r="D351" s="164" t="s">
        <v>140</v>
      </c>
      <c r="E351" s="165" t="s">
        <v>453</v>
      </c>
      <c r="F351" s="166" t="s">
        <v>454</v>
      </c>
      <c r="G351" s="167" t="s">
        <v>143</v>
      </c>
      <c r="H351" s="168">
        <v>217</v>
      </c>
      <c r="I351" s="169"/>
      <c r="J351" s="170">
        <f>ROUND(I351*H351,2)</f>
        <v>0</v>
      </c>
      <c r="K351" s="166" t="s">
        <v>1</v>
      </c>
      <c r="L351" s="34"/>
      <c r="M351" s="171" t="s">
        <v>1</v>
      </c>
      <c r="N351" s="172" t="s">
        <v>38</v>
      </c>
      <c r="O351" s="59"/>
      <c r="P351" s="173">
        <f>O351*H351</f>
        <v>0</v>
      </c>
      <c r="Q351" s="173">
        <v>0</v>
      </c>
      <c r="R351" s="173">
        <f>Q351*H351</f>
        <v>0</v>
      </c>
      <c r="S351" s="173">
        <v>0</v>
      </c>
      <c r="T351" s="174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5" t="s">
        <v>145</v>
      </c>
      <c r="AT351" s="175" t="s">
        <v>140</v>
      </c>
      <c r="AU351" s="175" t="s">
        <v>81</v>
      </c>
      <c r="AY351" s="18" t="s">
        <v>138</v>
      </c>
      <c r="BE351" s="176">
        <f>IF(N351="základní",J351,0)</f>
        <v>0</v>
      </c>
      <c r="BF351" s="176">
        <f>IF(N351="snížená",J351,0)</f>
        <v>0</v>
      </c>
      <c r="BG351" s="176">
        <f>IF(N351="zákl. přenesená",J351,0)</f>
        <v>0</v>
      </c>
      <c r="BH351" s="176">
        <f>IF(N351="sníž. přenesená",J351,0)</f>
        <v>0</v>
      </c>
      <c r="BI351" s="176">
        <f>IF(N351="nulová",J351,0)</f>
        <v>0</v>
      </c>
      <c r="BJ351" s="18" t="s">
        <v>30</v>
      </c>
      <c r="BK351" s="176">
        <f>ROUND(I351*H351,2)</f>
        <v>0</v>
      </c>
      <c r="BL351" s="18" t="s">
        <v>145</v>
      </c>
      <c r="BM351" s="175" t="s">
        <v>455</v>
      </c>
    </row>
    <row r="352" spans="1:65" s="13" customFormat="1">
      <c r="B352" s="177"/>
      <c r="D352" s="178" t="s">
        <v>147</v>
      </c>
      <c r="E352" s="179" t="s">
        <v>1</v>
      </c>
      <c r="F352" s="180" t="s">
        <v>456</v>
      </c>
      <c r="H352" s="179" t="s">
        <v>1</v>
      </c>
      <c r="I352" s="181"/>
      <c r="L352" s="177"/>
      <c r="M352" s="182"/>
      <c r="N352" s="183"/>
      <c r="O352" s="183"/>
      <c r="P352" s="183"/>
      <c r="Q352" s="183"/>
      <c r="R352" s="183"/>
      <c r="S352" s="183"/>
      <c r="T352" s="184"/>
      <c r="AT352" s="179" t="s">
        <v>147</v>
      </c>
      <c r="AU352" s="179" t="s">
        <v>81</v>
      </c>
      <c r="AV352" s="13" t="s">
        <v>30</v>
      </c>
      <c r="AW352" s="13" t="s">
        <v>29</v>
      </c>
      <c r="AX352" s="13" t="s">
        <v>73</v>
      </c>
      <c r="AY352" s="179" t="s">
        <v>138</v>
      </c>
    </row>
    <row r="353" spans="1:65" s="14" customFormat="1">
      <c r="B353" s="185"/>
      <c r="D353" s="178" t="s">
        <v>147</v>
      </c>
      <c r="E353" s="186" t="s">
        <v>1</v>
      </c>
      <c r="F353" s="187" t="s">
        <v>384</v>
      </c>
      <c r="H353" s="188">
        <v>217</v>
      </c>
      <c r="I353" s="189"/>
      <c r="L353" s="185"/>
      <c r="M353" s="190"/>
      <c r="N353" s="191"/>
      <c r="O353" s="191"/>
      <c r="P353" s="191"/>
      <c r="Q353" s="191"/>
      <c r="R353" s="191"/>
      <c r="S353" s="191"/>
      <c r="T353" s="192"/>
      <c r="AT353" s="186" t="s">
        <v>147</v>
      </c>
      <c r="AU353" s="186" t="s">
        <v>81</v>
      </c>
      <c r="AV353" s="14" t="s">
        <v>81</v>
      </c>
      <c r="AW353" s="14" t="s">
        <v>29</v>
      </c>
      <c r="AX353" s="14" t="s">
        <v>30</v>
      </c>
      <c r="AY353" s="186" t="s">
        <v>138</v>
      </c>
    </row>
    <row r="354" spans="1:65" s="2" customFormat="1" ht="24.2" customHeight="1">
      <c r="A354" s="33"/>
      <c r="B354" s="130"/>
      <c r="C354" s="164" t="s">
        <v>457</v>
      </c>
      <c r="D354" s="164" t="s">
        <v>140</v>
      </c>
      <c r="E354" s="165" t="s">
        <v>458</v>
      </c>
      <c r="F354" s="166" t="s">
        <v>459</v>
      </c>
      <c r="G354" s="167" t="s">
        <v>143</v>
      </c>
      <c r="H354" s="168">
        <v>207</v>
      </c>
      <c r="I354" s="169"/>
      <c r="J354" s="170">
        <f>ROUND(I354*H354,2)</f>
        <v>0</v>
      </c>
      <c r="K354" s="166" t="s">
        <v>144</v>
      </c>
      <c r="L354" s="34"/>
      <c r="M354" s="171" t="s">
        <v>1</v>
      </c>
      <c r="N354" s="172" t="s">
        <v>38</v>
      </c>
      <c r="O354" s="59"/>
      <c r="P354" s="173">
        <f>O354*H354</f>
        <v>0</v>
      </c>
      <c r="Q354" s="173">
        <v>8.9219999999999994E-2</v>
      </c>
      <c r="R354" s="173">
        <f>Q354*H354</f>
        <v>18.468539999999997</v>
      </c>
      <c r="S354" s="173">
        <v>0</v>
      </c>
      <c r="T354" s="174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75" t="s">
        <v>145</v>
      </c>
      <c r="AT354" s="175" t="s">
        <v>140</v>
      </c>
      <c r="AU354" s="175" t="s">
        <v>81</v>
      </c>
      <c r="AY354" s="18" t="s">
        <v>138</v>
      </c>
      <c r="BE354" s="176">
        <f>IF(N354="základní",J354,0)</f>
        <v>0</v>
      </c>
      <c r="BF354" s="176">
        <f>IF(N354="snížená",J354,0)</f>
        <v>0</v>
      </c>
      <c r="BG354" s="176">
        <f>IF(N354="zákl. přenesená",J354,0)</f>
        <v>0</v>
      </c>
      <c r="BH354" s="176">
        <f>IF(N354="sníž. přenesená",J354,0)</f>
        <v>0</v>
      </c>
      <c r="BI354" s="176">
        <f>IF(N354="nulová",J354,0)</f>
        <v>0</v>
      </c>
      <c r="BJ354" s="18" t="s">
        <v>30</v>
      </c>
      <c r="BK354" s="176">
        <f>ROUND(I354*H354,2)</f>
        <v>0</v>
      </c>
      <c r="BL354" s="18" t="s">
        <v>145</v>
      </c>
      <c r="BM354" s="175" t="s">
        <v>460</v>
      </c>
    </row>
    <row r="355" spans="1:65" s="13" customFormat="1">
      <c r="B355" s="177"/>
      <c r="D355" s="178" t="s">
        <v>147</v>
      </c>
      <c r="E355" s="179" t="s">
        <v>1</v>
      </c>
      <c r="F355" s="180" t="s">
        <v>456</v>
      </c>
      <c r="H355" s="179" t="s">
        <v>1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9" t="s">
        <v>147</v>
      </c>
      <c r="AU355" s="179" t="s">
        <v>81</v>
      </c>
      <c r="AV355" s="13" t="s">
        <v>30</v>
      </c>
      <c r="AW355" s="13" t="s">
        <v>29</v>
      </c>
      <c r="AX355" s="13" t="s">
        <v>73</v>
      </c>
      <c r="AY355" s="179" t="s">
        <v>138</v>
      </c>
    </row>
    <row r="356" spans="1:65" s="14" customFormat="1">
      <c r="B356" s="185"/>
      <c r="D356" s="178" t="s">
        <v>147</v>
      </c>
      <c r="E356" s="186" t="s">
        <v>1</v>
      </c>
      <c r="F356" s="187" t="s">
        <v>461</v>
      </c>
      <c r="H356" s="188">
        <v>207</v>
      </c>
      <c r="I356" s="189"/>
      <c r="L356" s="185"/>
      <c r="M356" s="190"/>
      <c r="N356" s="191"/>
      <c r="O356" s="191"/>
      <c r="P356" s="191"/>
      <c r="Q356" s="191"/>
      <c r="R356" s="191"/>
      <c r="S356" s="191"/>
      <c r="T356" s="192"/>
      <c r="AT356" s="186" t="s">
        <v>147</v>
      </c>
      <c r="AU356" s="186" t="s">
        <v>81</v>
      </c>
      <c r="AV356" s="14" t="s">
        <v>81</v>
      </c>
      <c r="AW356" s="14" t="s">
        <v>29</v>
      </c>
      <c r="AX356" s="14" t="s">
        <v>73</v>
      </c>
      <c r="AY356" s="186" t="s">
        <v>138</v>
      </c>
    </row>
    <row r="357" spans="1:65" s="15" customFormat="1">
      <c r="B357" s="193"/>
      <c r="D357" s="178" t="s">
        <v>147</v>
      </c>
      <c r="E357" s="194" t="s">
        <v>1</v>
      </c>
      <c r="F357" s="195" t="s">
        <v>173</v>
      </c>
      <c r="H357" s="196">
        <v>207</v>
      </c>
      <c r="I357" s="197"/>
      <c r="L357" s="193"/>
      <c r="M357" s="198"/>
      <c r="N357" s="199"/>
      <c r="O357" s="199"/>
      <c r="P357" s="199"/>
      <c r="Q357" s="199"/>
      <c r="R357" s="199"/>
      <c r="S357" s="199"/>
      <c r="T357" s="200"/>
      <c r="AT357" s="194" t="s">
        <v>147</v>
      </c>
      <c r="AU357" s="194" t="s">
        <v>81</v>
      </c>
      <c r="AV357" s="15" t="s">
        <v>145</v>
      </c>
      <c r="AW357" s="15" t="s">
        <v>29</v>
      </c>
      <c r="AX357" s="15" t="s">
        <v>30</v>
      </c>
      <c r="AY357" s="194" t="s">
        <v>138</v>
      </c>
    </row>
    <row r="358" spans="1:65" s="2" customFormat="1" ht="21.75" customHeight="1">
      <c r="A358" s="33"/>
      <c r="B358" s="130"/>
      <c r="C358" s="164" t="s">
        <v>462</v>
      </c>
      <c r="D358" s="164" t="s">
        <v>140</v>
      </c>
      <c r="E358" s="165" t="s">
        <v>463</v>
      </c>
      <c r="F358" s="166" t="s">
        <v>464</v>
      </c>
      <c r="G358" s="167" t="s">
        <v>143</v>
      </c>
      <c r="H358" s="168">
        <v>207</v>
      </c>
      <c r="I358" s="169"/>
      <c r="J358" s="170">
        <f>ROUND(I358*H358,2)</f>
        <v>0</v>
      </c>
      <c r="K358" s="166" t="s">
        <v>144</v>
      </c>
      <c r="L358" s="34"/>
      <c r="M358" s="171" t="s">
        <v>1</v>
      </c>
      <c r="N358" s="172" t="s">
        <v>38</v>
      </c>
      <c r="O358" s="59"/>
      <c r="P358" s="173">
        <f>O358*H358</f>
        <v>0</v>
      </c>
      <c r="Q358" s="173">
        <v>0</v>
      </c>
      <c r="R358" s="173">
        <f>Q358*H358</f>
        <v>0</v>
      </c>
      <c r="S358" s="173">
        <v>0</v>
      </c>
      <c r="T358" s="174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5" t="s">
        <v>145</v>
      </c>
      <c r="AT358" s="175" t="s">
        <v>140</v>
      </c>
      <c r="AU358" s="175" t="s">
        <v>81</v>
      </c>
      <c r="AY358" s="18" t="s">
        <v>138</v>
      </c>
      <c r="BE358" s="176">
        <f>IF(N358="základní",J358,0)</f>
        <v>0</v>
      </c>
      <c r="BF358" s="176">
        <f>IF(N358="snížená",J358,0)</f>
        <v>0</v>
      </c>
      <c r="BG358" s="176">
        <f>IF(N358="zákl. přenesená",J358,0)</f>
        <v>0</v>
      </c>
      <c r="BH358" s="176">
        <f>IF(N358="sníž. přenesená",J358,0)</f>
        <v>0</v>
      </c>
      <c r="BI358" s="176">
        <f>IF(N358="nulová",J358,0)</f>
        <v>0</v>
      </c>
      <c r="BJ358" s="18" t="s">
        <v>30</v>
      </c>
      <c r="BK358" s="176">
        <f>ROUND(I358*H358,2)</f>
        <v>0</v>
      </c>
      <c r="BL358" s="18" t="s">
        <v>145</v>
      </c>
      <c r="BM358" s="175" t="s">
        <v>465</v>
      </c>
    </row>
    <row r="359" spans="1:65" s="14" customFormat="1">
      <c r="B359" s="185"/>
      <c r="D359" s="178" t="s">
        <v>147</v>
      </c>
      <c r="E359" s="186" t="s">
        <v>1</v>
      </c>
      <c r="F359" s="187" t="s">
        <v>466</v>
      </c>
      <c r="H359" s="188">
        <v>207</v>
      </c>
      <c r="I359" s="189"/>
      <c r="L359" s="185"/>
      <c r="M359" s="190"/>
      <c r="N359" s="191"/>
      <c r="O359" s="191"/>
      <c r="P359" s="191"/>
      <c r="Q359" s="191"/>
      <c r="R359" s="191"/>
      <c r="S359" s="191"/>
      <c r="T359" s="192"/>
      <c r="AT359" s="186" t="s">
        <v>147</v>
      </c>
      <c r="AU359" s="186" t="s">
        <v>81</v>
      </c>
      <c r="AV359" s="14" t="s">
        <v>81</v>
      </c>
      <c r="AW359" s="14" t="s">
        <v>29</v>
      </c>
      <c r="AX359" s="14" t="s">
        <v>30</v>
      </c>
      <c r="AY359" s="186" t="s">
        <v>138</v>
      </c>
    </row>
    <row r="360" spans="1:65" s="2" customFormat="1" ht="16.5" customHeight="1">
      <c r="A360" s="33"/>
      <c r="B360" s="130"/>
      <c r="C360" s="209" t="s">
        <v>467</v>
      </c>
      <c r="D360" s="209" t="s">
        <v>323</v>
      </c>
      <c r="E360" s="210" t="s">
        <v>468</v>
      </c>
      <c r="F360" s="211" t="s">
        <v>469</v>
      </c>
      <c r="G360" s="212" t="s">
        <v>143</v>
      </c>
      <c r="H360" s="213">
        <v>196.46199999999999</v>
      </c>
      <c r="I360" s="214"/>
      <c r="J360" s="215">
        <f>ROUND(I360*H360,2)</f>
        <v>0</v>
      </c>
      <c r="K360" s="211" t="s">
        <v>1</v>
      </c>
      <c r="L360" s="216"/>
      <c r="M360" s="217" t="s">
        <v>1</v>
      </c>
      <c r="N360" s="218" t="s">
        <v>38</v>
      </c>
      <c r="O360" s="59"/>
      <c r="P360" s="173">
        <f>O360*H360</f>
        <v>0</v>
      </c>
      <c r="Q360" s="173">
        <v>0.113</v>
      </c>
      <c r="R360" s="173">
        <f>Q360*H360</f>
        <v>22.200205999999998</v>
      </c>
      <c r="S360" s="173">
        <v>0</v>
      </c>
      <c r="T360" s="174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5" t="s">
        <v>185</v>
      </c>
      <c r="AT360" s="175" t="s">
        <v>323</v>
      </c>
      <c r="AU360" s="175" t="s">
        <v>81</v>
      </c>
      <c r="AY360" s="18" t="s">
        <v>138</v>
      </c>
      <c r="BE360" s="176">
        <f>IF(N360="základní",J360,0)</f>
        <v>0</v>
      </c>
      <c r="BF360" s="176">
        <f>IF(N360="snížená",J360,0)</f>
        <v>0</v>
      </c>
      <c r="BG360" s="176">
        <f>IF(N360="zákl. přenesená",J360,0)</f>
        <v>0</v>
      </c>
      <c r="BH360" s="176">
        <f>IF(N360="sníž. přenesená",J360,0)</f>
        <v>0</v>
      </c>
      <c r="BI360" s="176">
        <f>IF(N360="nulová",J360,0)</f>
        <v>0</v>
      </c>
      <c r="BJ360" s="18" t="s">
        <v>30</v>
      </c>
      <c r="BK360" s="176">
        <f>ROUND(I360*H360,2)</f>
        <v>0</v>
      </c>
      <c r="BL360" s="18" t="s">
        <v>145</v>
      </c>
      <c r="BM360" s="175" t="s">
        <v>470</v>
      </c>
    </row>
    <row r="361" spans="1:65" s="13" customFormat="1">
      <c r="B361" s="177"/>
      <c r="D361" s="178" t="s">
        <v>147</v>
      </c>
      <c r="E361" s="179" t="s">
        <v>1</v>
      </c>
      <c r="F361" s="180" t="s">
        <v>456</v>
      </c>
      <c r="H361" s="179" t="s">
        <v>1</v>
      </c>
      <c r="I361" s="181"/>
      <c r="L361" s="177"/>
      <c r="M361" s="182"/>
      <c r="N361" s="183"/>
      <c r="O361" s="183"/>
      <c r="P361" s="183"/>
      <c r="Q361" s="183"/>
      <c r="R361" s="183"/>
      <c r="S361" s="183"/>
      <c r="T361" s="184"/>
      <c r="AT361" s="179" t="s">
        <v>147</v>
      </c>
      <c r="AU361" s="179" t="s">
        <v>81</v>
      </c>
      <c r="AV361" s="13" t="s">
        <v>30</v>
      </c>
      <c r="AW361" s="13" t="s">
        <v>29</v>
      </c>
      <c r="AX361" s="13" t="s">
        <v>73</v>
      </c>
      <c r="AY361" s="179" t="s">
        <v>138</v>
      </c>
    </row>
    <row r="362" spans="1:65" s="14" customFormat="1">
      <c r="B362" s="185"/>
      <c r="D362" s="178" t="s">
        <v>147</v>
      </c>
      <c r="E362" s="186" t="s">
        <v>1</v>
      </c>
      <c r="F362" s="187" t="s">
        <v>471</v>
      </c>
      <c r="H362" s="188">
        <v>192.61</v>
      </c>
      <c r="I362" s="189"/>
      <c r="L362" s="185"/>
      <c r="M362" s="190"/>
      <c r="N362" s="191"/>
      <c r="O362" s="191"/>
      <c r="P362" s="191"/>
      <c r="Q362" s="191"/>
      <c r="R362" s="191"/>
      <c r="S362" s="191"/>
      <c r="T362" s="192"/>
      <c r="AT362" s="186" t="s">
        <v>147</v>
      </c>
      <c r="AU362" s="186" t="s">
        <v>81</v>
      </c>
      <c r="AV362" s="14" t="s">
        <v>81</v>
      </c>
      <c r="AW362" s="14" t="s">
        <v>29</v>
      </c>
      <c r="AX362" s="14" t="s">
        <v>73</v>
      </c>
      <c r="AY362" s="186" t="s">
        <v>138</v>
      </c>
    </row>
    <row r="363" spans="1:65" s="15" customFormat="1">
      <c r="B363" s="193"/>
      <c r="D363" s="178" t="s">
        <v>147</v>
      </c>
      <c r="E363" s="194" t="s">
        <v>1</v>
      </c>
      <c r="F363" s="195" t="s">
        <v>173</v>
      </c>
      <c r="H363" s="196">
        <v>192.61</v>
      </c>
      <c r="I363" s="197"/>
      <c r="L363" s="193"/>
      <c r="M363" s="198"/>
      <c r="N363" s="199"/>
      <c r="O363" s="199"/>
      <c r="P363" s="199"/>
      <c r="Q363" s="199"/>
      <c r="R363" s="199"/>
      <c r="S363" s="199"/>
      <c r="T363" s="200"/>
      <c r="AT363" s="194" t="s">
        <v>147</v>
      </c>
      <c r="AU363" s="194" t="s">
        <v>81</v>
      </c>
      <c r="AV363" s="15" t="s">
        <v>145</v>
      </c>
      <c r="AW363" s="15" t="s">
        <v>29</v>
      </c>
      <c r="AX363" s="15" t="s">
        <v>30</v>
      </c>
      <c r="AY363" s="194" t="s">
        <v>138</v>
      </c>
    </row>
    <row r="364" spans="1:65" s="14" customFormat="1">
      <c r="B364" s="185"/>
      <c r="D364" s="178" t="s">
        <v>147</v>
      </c>
      <c r="F364" s="187" t="s">
        <v>472</v>
      </c>
      <c r="H364" s="188">
        <v>196.46199999999999</v>
      </c>
      <c r="I364" s="189"/>
      <c r="L364" s="185"/>
      <c r="M364" s="190"/>
      <c r="N364" s="191"/>
      <c r="O364" s="191"/>
      <c r="P364" s="191"/>
      <c r="Q364" s="191"/>
      <c r="R364" s="191"/>
      <c r="S364" s="191"/>
      <c r="T364" s="192"/>
      <c r="AT364" s="186" t="s">
        <v>147</v>
      </c>
      <c r="AU364" s="186" t="s">
        <v>81</v>
      </c>
      <c r="AV364" s="14" t="s">
        <v>81</v>
      </c>
      <c r="AW364" s="14" t="s">
        <v>3</v>
      </c>
      <c r="AX364" s="14" t="s">
        <v>30</v>
      </c>
      <c r="AY364" s="186" t="s">
        <v>138</v>
      </c>
    </row>
    <row r="365" spans="1:65" s="2" customFormat="1" ht="16.5" customHeight="1">
      <c r="A365" s="33"/>
      <c r="B365" s="130"/>
      <c r="C365" s="209" t="s">
        <v>473</v>
      </c>
      <c r="D365" s="209" t="s">
        <v>323</v>
      </c>
      <c r="E365" s="210" t="s">
        <v>474</v>
      </c>
      <c r="F365" s="211" t="s">
        <v>475</v>
      </c>
      <c r="G365" s="212" t="s">
        <v>143</v>
      </c>
      <c r="H365" s="213">
        <v>12.606999999999999</v>
      </c>
      <c r="I365" s="214"/>
      <c r="J365" s="215">
        <f>ROUND(I365*H365,2)</f>
        <v>0</v>
      </c>
      <c r="K365" s="211" t="s">
        <v>1</v>
      </c>
      <c r="L365" s="216"/>
      <c r="M365" s="217" t="s">
        <v>1</v>
      </c>
      <c r="N365" s="218" t="s">
        <v>38</v>
      </c>
      <c r="O365" s="59"/>
      <c r="P365" s="173">
        <f>O365*H365</f>
        <v>0</v>
      </c>
      <c r="Q365" s="173">
        <v>0.113</v>
      </c>
      <c r="R365" s="173">
        <f>Q365*H365</f>
        <v>1.4245909999999999</v>
      </c>
      <c r="S365" s="173">
        <v>0</v>
      </c>
      <c r="T365" s="174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5" t="s">
        <v>185</v>
      </c>
      <c r="AT365" s="175" t="s">
        <v>323</v>
      </c>
      <c r="AU365" s="175" t="s">
        <v>81</v>
      </c>
      <c r="AY365" s="18" t="s">
        <v>138</v>
      </c>
      <c r="BE365" s="176">
        <f>IF(N365="základní",J365,0)</f>
        <v>0</v>
      </c>
      <c r="BF365" s="176">
        <f>IF(N365="snížená",J365,0)</f>
        <v>0</v>
      </c>
      <c r="BG365" s="176">
        <f>IF(N365="zákl. přenesená",J365,0)</f>
        <v>0</v>
      </c>
      <c r="BH365" s="176">
        <f>IF(N365="sníž. přenesená",J365,0)</f>
        <v>0</v>
      </c>
      <c r="BI365" s="176">
        <f>IF(N365="nulová",J365,0)</f>
        <v>0</v>
      </c>
      <c r="BJ365" s="18" t="s">
        <v>30</v>
      </c>
      <c r="BK365" s="176">
        <f>ROUND(I365*H365,2)</f>
        <v>0</v>
      </c>
      <c r="BL365" s="18" t="s">
        <v>145</v>
      </c>
      <c r="BM365" s="175" t="s">
        <v>476</v>
      </c>
    </row>
    <row r="366" spans="1:65" s="14" customFormat="1">
      <c r="B366" s="185"/>
      <c r="D366" s="178" t="s">
        <v>147</v>
      </c>
      <c r="E366" s="186" t="s">
        <v>1</v>
      </c>
      <c r="F366" s="187" t="s">
        <v>477</v>
      </c>
      <c r="H366" s="188">
        <v>12.36</v>
      </c>
      <c r="I366" s="189"/>
      <c r="L366" s="185"/>
      <c r="M366" s="190"/>
      <c r="N366" s="191"/>
      <c r="O366" s="191"/>
      <c r="P366" s="191"/>
      <c r="Q366" s="191"/>
      <c r="R366" s="191"/>
      <c r="S366" s="191"/>
      <c r="T366" s="192"/>
      <c r="AT366" s="186" t="s">
        <v>147</v>
      </c>
      <c r="AU366" s="186" t="s">
        <v>81</v>
      </c>
      <c r="AV366" s="14" t="s">
        <v>81</v>
      </c>
      <c r="AW366" s="14" t="s">
        <v>29</v>
      </c>
      <c r="AX366" s="14" t="s">
        <v>73</v>
      </c>
      <c r="AY366" s="186" t="s">
        <v>138</v>
      </c>
    </row>
    <row r="367" spans="1:65" s="15" customFormat="1">
      <c r="B367" s="193"/>
      <c r="D367" s="178" t="s">
        <v>147</v>
      </c>
      <c r="E367" s="194" t="s">
        <v>1</v>
      </c>
      <c r="F367" s="195" t="s">
        <v>173</v>
      </c>
      <c r="H367" s="196">
        <v>12.36</v>
      </c>
      <c r="I367" s="197"/>
      <c r="L367" s="193"/>
      <c r="M367" s="198"/>
      <c r="N367" s="199"/>
      <c r="O367" s="199"/>
      <c r="P367" s="199"/>
      <c r="Q367" s="199"/>
      <c r="R367" s="199"/>
      <c r="S367" s="199"/>
      <c r="T367" s="200"/>
      <c r="AT367" s="194" t="s">
        <v>147</v>
      </c>
      <c r="AU367" s="194" t="s">
        <v>81</v>
      </c>
      <c r="AV367" s="15" t="s">
        <v>145</v>
      </c>
      <c r="AW367" s="15" t="s">
        <v>29</v>
      </c>
      <c r="AX367" s="15" t="s">
        <v>30</v>
      </c>
      <c r="AY367" s="194" t="s">
        <v>138</v>
      </c>
    </row>
    <row r="368" spans="1:65" s="14" customFormat="1">
      <c r="B368" s="185"/>
      <c r="D368" s="178" t="s">
        <v>147</v>
      </c>
      <c r="F368" s="187" t="s">
        <v>478</v>
      </c>
      <c r="H368" s="188">
        <v>12.606999999999999</v>
      </c>
      <c r="I368" s="189"/>
      <c r="L368" s="185"/>
      <c r="M368" s="190"/>
      <c r="N368" s="191"/>
      <c r="O368" s="191"/>
      <c r="P368" s="191"/>
      <c r="Q368" s="191"/>
      <c r="R368" s="191"/>
      <c r="S368" s="191"/>
      <c r="T368" s="192"/>
      <c r="AT368" s="186" t="s">
        <v>147</v>
      </c>
      <c r="AU368" s="186" t="s">
        <v>81</v>
      </c>
      <c r="AV368" s="14" t="s">
        <v>81</v>
      </c>
      <c r="AW368" s="14" t="s">
        <v>3</v>
      </c>
      <c r="AX368" s="14" t="s">
        <v>30</v>
      </c>
      <c r="AY368" s="186" t="s">
        <v>138</v>
      </c>
    </row>
    <row r="369" spans="1:65" s="2" customFormat="1" ht="16.5" customHeight="1">
      <c r="A369" s="33"/>
      <c r="B369" s="130"/>
      <c r="C369" s="209" t="s">
        <v>479</v>
      </c>
      <c r="D369" s="209" t="s">
        <v>323</v>
      </c>
      <c r="E369" s="210" t="s">
        <v>480</v>
      </c>
      <c r="F369" s="211" t="s">
        <v>481</v>
      </c>
      <c r="G369" s="212" t="s">
        <v>143</v>
      </c>
      <c r="H369" s="213">
        <v>8.4049999999999994</v>
      </c>
      <c r="I369" s="214"/>
      <c r="J369" s="215">
        <f>ROUND(I369*H369,2)</f>
        <v>0</v>
      </c>
      <c r="K369" s="211" t="s">
        <v>1</v>
      </c>
      <c r="L369" s="216"/>
      <c r="M369" s="217" t="s">
        <v>1</v>
      </c>
      <c r="N369" s="218" t="s">
        <v>38</v>
      </c>
      <c r="O369" s="59"/>
      <c r="P369" s="173">
        <f>O369*H369</f>
        <v>0</v>
      </c>
      <c r="Q369" s="173">
        <v>0.13</v>
      </c>
      <c r="R369" s="173">
        <f>Q369*H369</f>
        <v>1.0926499999999999</v>
      </c>
      <c r="S369" s="173">
        <v>0</v>
      </c>
      <c r="T369" s="174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5" t="s">
        <v>185</v>
      </c>
      <c r="AT369" s="175" t="s">
        <v>323</v>
      </c>
      <c r="AU369" s="175" t="s">
        <v>81</v>
      </c>
      <c r="AY369" s="18" t="s">
        <v>138</v>
      </c>
      <c r="BE369" s="176">
        <f>IF(N369="základní",J369,0)</f>
        <v>0</v>
      </c>
      <c r="BF369" s="176">
        <f>IF(N369="snížená",J369,0)</f>
        <v>0</v>
      </c>
      <c r="BG369" s="176">
        <f>IF(N369="zákl. přenesená",J369,0)</f>
        <v>0</v>
      </c>
      <c r="BH369" s="176">
        <f>IF(N369="sníž. přenesená",J369,0)</f>
        <v>0</v>
      </c>
      <c r="BI369" s="176">
        <f>IF(N369="nulová",J369,0)</f>
        <v>0</v>
      </c>
      <c r="BJ369" s="18" t="s">
        <v>30</v>
      </c>
      <c r="BK369" s="176">
        <f>ROUND(I369*H369,2)</f>
        <v>0</v>
      </c>
      <c r="BL369" s="18" t="s">
        <v>145</v>
      </c>
      <c r="BM369" s="175" t="s">
        <v>482</v>
      </c>
    </row>
    <row r="370" spans="1:65" s="14" customFormat="1">
      <c r="B370" s="185"/>
      <c r="D370" s="178" t="s">
        <v>147</v>
      </c>
      <c r="E370" s="186" t="s">
        <v>1</v>
      </c>
      <c r="F370" s="187" t="s">
        <v>483</v>
      </c>
      <c r="H370" s="188">
        <v>8.24</v>
      </c>
      <c r="I370" s="189"/>
      <c r="L370" s="185"/>
      <c r="M370" s="190"/>
      <c r="N370" s="191"/>
      <c r="O370" s="191"/>
      <c r="P370" s="191"/>
      <c r="Q370" s="191"/>
      <c r="R370" s="191"/>
      <c r="S370" s="191"/>
      <c r="T370" s="192"/>
      <c r="AT370" s="186" t="s">
        <v>147</v>
      </c>
      <c r="AU370" s="186" t="s">
        <v>81</v>
      </c>
      <c r="AV370" s="14" t="s">
        <v>81</v>
      </c>
      <c r="AW370" s="14" t="s">
        <v>29</v>
      </c>
      <c r="AX370" s="14" t="s">
        <v>73</v>
      </c>
      <c r="AY370" s="186" t="s">
        <v>138</v>
      </c>
    </row>
    <row r="371" spans="1:65" s="15" customFormat="1">
      <c r="B371" s="193"/>
      <c r="D371" s="178" t="s">
        <v>147</v>
      </c>
      <c r="E371" s="194" t="s">
        <v>1</v>
      </c>
      <c r="F371" s="195" t="s">
        <v>173</v>
      </c>
      <c r="H371" s="196">
        <v>8.24</v>
      </c>
      <c r="I371" s="197"/>
      <c r="L371" s="193"/>
      <c r="M371" s="198"/>
      <c r="N371" s="199"/>
      <c r="O371" s="199"/>
      <c r="P371" s="199"/>
      <c r="Q371" s="199"/>
      <c r="R371" s="199"/>
      <c r="S371" s="199"/>
      <c r="T371" s="200"/>
      <c r="AT371" s="194" t="s">
        <v>147</v>
      </c>
      <c r="AU371" s="194" t="s">
        <v>81</v>
      </c>
      <c r="AV371" s="15" t="s">
        <v>145</v>
      </c>
      <c r="AW371" s="15" t="s">
        <v>29</v>
      </c>
      <c r="AX371" s="15" t="s">
        <v>30</v>
      </c>
      <c r="AY371" s="194" t="s">
        <v>138</v>
      </c>
    </row>
    <row r="372" spans="1:65" s="14" customFormat="1">
      <c r="B372" s="185"/>
      <c r="D372" s="178" t="s">
        <v>147</v>
      </c>
      <c r="F372" s="187" t="s">
        <v>484</v>
      </c>
      <c r="H372" s="188">
        <v>8.4049999999999994</v>
      </c>
      <c r="I372" s="189"/>
      <c r="L372" s="185"/>
      <c r="M372" s="190"/>
      <c r="N372" s="191"/>
      <c r="O372" s="191"/>
      <c r="P372" s="191"/>
      <c r="Q372" s="191"/>
      <c r="R372" s="191"/>
      <c r="S372" s="191"/>
      <c r="T372" s="192"/>
      <c r="AT372" s="186" t="s">
        <v>147</v>
      </c>
      <c r="AU372" s="186" t="s">
        <v>81</v>
      </c>
      <c r="AV372" s="14" t="s">
        <v>81</v>
      </c>
      <c r="AW372" s="14" t="s">
        <v>3</v>
      </c>
      <c r="AX372" s="14" t="s">
        <v>30</v>
      </c>
      <c r="AY372" s="186" t="s">
        <v>138</v>
      </c>
    </row>
    <row r="373" spans="1:65" s="2" customFormat="1" ht="16.5" customHeight="1">
      <c r="A373" s="33"/>
      <c r="B373" s="130"/>
      <c r="C373" s="164" t="s">
        <v>485</v>
      </c>
      <c r="D373" s="164" t="s">
        <v>140</v>
      </c>
      <c r="E373" s="165" t="s">
        <v>486</v>
      </c>
      <c r="F373" s="166" t="s">
        <v>487</v>
      </c>
      <c r="G373" s="167" t="s">
        <v>143</v>
      </c>
      <c r="H373" s="168">
        <v>66</v>
      </c>
      <c r="I373" s="169"/>
      <c r="J373" s="170">
        <f>ROUND(I373*H373,2)</f>
        <v>0</v>
      </c>
      <c r="K373" s="166" t="s">
        <v>1</v>
      </c>
      <c r="L373" s="34"/>
      <c r="M373" s="171" t="s">
        <v>1</v>
      </c>
      <c r="N373" s="172" t="s">
        <v>38</v>
      </c>
      <c r="O373" s="59"/>
      <c r="P373" s="173">
        <f>O373*H373</f>
        <v>0</v>
      </c>
      <c r="Q373" s="173">
        <v>0.57499999999999996</v>
      </c>
      <c r="R373" s="173">
        <f>Q373*H373</f>
        <v>37.949999999999996</v>
      </c>
      <c r="S373" s="173">
        <v>0</v>
      </c>
      <c r="T373" s="174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5" t="s">
        <v>145</v>
      </c>
      <c r="AT373" s="175" t="s">
        <v>140</v>
      </c>
      <c r="AU373" s="175" t="s">
        <v>81</v>
      </c>
      <c r="AY373" s="18" t="s">
        <v>138</v>
      </c>
      <c r="BE373" s="176">
        <f>IF(N373="základní",J373,0)</f>
        <v>0</v>
      </c>
      <c r="BF373" s="176">
        <f>IF(N373="snížená",J373,0)</f>
        <v>0</v>
      </c>
      <c r="BG373" s="176">
        <f>IF(N373="zákl. přenesená",J373,0)</f>
        <v>0</v>
      </c>
      <c r="BH373" s="176">
        <f>IF(N373="sníž. přenesená",J373,0)</f>
        <v>0</v>
      </c>
      <c r="BI373" s="176">
        <f>IF(N373="nulová",J373,0)</f>
        <v>0</v>
      </c>
      <c r="BJ373" s="18" t="s">
        <v>30</v>
      </c>
      <c r="BK373" s="176">
        <f>ROUND(I373*H373,2)</f>
        <v>0</v>
      </c>
      <c r="BL373" s="18" t="s">
        <v>145</v>
      </c>
      <c r="BM373" s="175" t="s">
        <v>488</v>
      </c>
    </row>
    <row r="374" spans="1:65" s="13" customFormat="1">
      <c r="B374" s="177"/>
      <c r="D374" s="178" t="s">
        <v>147</v>
      </c>
      <c r="E374" s="179" t="s">
        <v>1</v>
      </c>
      <c r="F374" s="180" t="s">
        <v>489</v>
      </c>
      <c r="H374" s="179" t="s">
        <v>1</v>
      </c>
      <c r="I374" s="181"/>
      <c r="L374" s="177"/>
      <c r="M374" s="182"/>
      <c r="N374" s="183"/>
      <c r="O374" s="183"/>
      <c r="P374" s="183"/>
      <c r="Q374" s="183"/>
      <c r="R374" s="183"/>
      <c r="S374" s="183"/>
      <c r="T374" s="184"/>
      <c r="AT374" s="179" t="s">
        <v>147</v>
      </c>
      <c r="AU374" s="179" t="s">
        <v>81</v>
      </c>
      <c r="AV374" s="13" t="s">
        <v>30</v>
      </c>
      <c r="AW374" s="13" t="s">
        <v>29</v>
      </c>
      <c r="AX374" s="13" t="s">
        <v>73</v>
      </c>
      <c r="AY374" s="179" t="s">
        <v>138</v>
      </c>
    </row>
    <row r="375" spans="1:65" s="14" customFormat="1">
      <c r="B375" s="185"/>
      <c r="D375" s="178" t="s">
        <v>147</v>
      </c>
      <c r="E375" s="186" t="s">
        <v>1</v>
      </c>
      <c r="F375" s="187" t="s">
        <v>490</v>
      </c>
      <c r="H375" s="188">
        <v>66</v>
      </c>
      <c r="I375" s="189"/>
      <c r="L375" s="185"/>
      <c r="M375" s="190"/>
      <c r="N375" s="191"/>
      <c r="O375" s="191"/>
      <c r="P375" s="191"/>
      <c r="Q375" s="191"/>
      <c r="R375" s="191"/>
      <c r="S375" s="191"/>
      <c r="T375" s="192"/>
      <c r="AT375" s="186" t="s">
        <v>147</v>
      </c>
      <c r="AU375" s="186" t="s">
        <v>81</v>
      </c>
      <c r="AV375" s="14" t="s">
        <v>81</v>
      </c>
      <c r="AW375" s="14" t="s">
        <v>29</v>
      </c>
      <c r="AX375" s="14" t="s">
        <v>30</v>
      </c>
      <c r="AY375" s="186" t="s">
        <v>138</v>
      </c>
    </row>
    <row r="376" spans="1:65" s="2" customFormat="1" ht="16.5" customHeight="1">
      <c r="A376" s="33"/>
      <c r="B376" s="130"/>
      <c r="C376" s="164" t="s">
        <v>491</v>
      </c>
      <c r="D376" s="164" t="s">
        <v>140</v>
      </c>
      <c r="E376" s="165" t="s">
        <v>492</v>
      </c>
      <c r="F376" s="166" t="s">
        <v>493</v>
      </c>
      <c r="G376" s="167" t="s">
        <v>143</v>
      </c>
      <c r="H376" s="168">
        <v>41.25</v>
      </c>
      <c r="I376" s="169"/>
      <c r="J376" s="170">
        <f>ROUND(I376*H376,2)</f>
        <v>0</v>
      </c>
      <c r="K376" s="166" t="s">
        <v>144</v>
      </c>
      <c r="L376" s="34"/>
      <c r="M376" s="171" t="s">
        <v>1</v>
      </c>
      <c r="N376" s="172" t="s">
        <v>38</v>
      </c>
      <c r="O376" s="59"/>
      <c r="P376" s="173">
        <f>O376*H376</f>
        <v>0</v>
      </c>
      <c r="Q376" s="173">
        <v>0.39578000000000002</v>
      </c>
      <c r="R376" s="173">
        <f>Q376*H376</f>
        <v>16.325925000000002</v>
      </c>
      <c r="S376" s="173">
        <v>0</v>
      </c>
      <c r="T376" s="174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5" t="s">
        <v>145</v>
      </c>
      <c r="AT376" s="175" t="s">
        <v>140</v>
      </c>
      <c r="AU376" s="175" t="s">
        <v>81</v>
      </c>
      <c r="AY376" s="18" t="s">
        <v>138</v>
      </c>
      <c r="BE376" s="176">
        <f>IF(N376="základní",J376,0)</f>
        <v>0</v>
      </c>
      <c r="BF376" s="176">
        <f>IF(N376="snížená",J376,0)</f>
        <v>0</v>
      </c>
      <c r="BG376" s="176">
        <f>IF(N376="zákl. přenesená",J376,0)</f>
        <v>0</v>
      </c>
      <c r="BH376" s="176">
        <f>IF(N376="sníž. přenesená",J376,0)</f>
        <v>0</v>
      </c>
      <c r="BI376" s="176">
        <f>IF(N376="nulová",J376,0)</f>
        <v>0</v>
      </c>
      <c r="BJ376" s="18" t="s">
        <v>30</v>
      </c>
      <c r="BK376" s="176">
        <f>ROUND(I376*H376,2)</f>
        <v>0</v>
      </c>
      <c r="BL376" s="18" t="s">
        <v>145</v>
      </c>
      <c r="BM376" s="175" t="s">
        <v>494</v>
      </c>
    </row>
    <row r="377" spans="1:65" s="13" customFormat="1">
      <c r="B377" s="177"/>
      <c r="D377" s="178" t="s">
        <v>147</v>
      </c>
      <c r="E377" s="179" t="s">
        <v>1</v>
      </c>
      <c r="F377" s="180" t="s">
        <v>489</v>
      </c>
      <c r="H377" s="179" t="s">
        <v>1</v>
      </c>
      <c r="I377" s="181"/>
      <c r="L377" s="177"/>
      <c r="M377" s="182"/>
      <c r="N377" s="183"/>
      <c r="O377" s="183"/>
      <c r="P377" s="183"/>
      <c r="Q377" s="183"/>
      <c r="R377" s="183"/>
      <c r="S377" s="183"/>
      <c r="T377" s="184"/>
      <c r="AT377" s="179" t="s">
        <v>147</v>
      </c>
      <c r="AU377" s="179" t="s">
        <v>81</v>
      </c>
      <c r="AV377" s="13" t="s">
        <v>30</v>
      </c>
      <c r="AW377" s="13" t="s">
        <v>29</v>
      </c>
      <c r="AX377" s="13" t="s">
        <v>73</v>
      </c>
      <c r="AY377" s="179" t="s">
        <v>138</v>
      </c>
    </row>
    <row r="378" spans="1:65" s="14" customFormat="1">
      <c r="B378" s="185"/>
      <c r="D378" s="178" t="s">
        <v>147</v>
      </c>
      <c r="E378" s="186" t="s">
        <v>1</v>
      </c>
      <c r="F378" s="187" t="s">
        <v>495</v>
      </c>
      <c r="H378" s="188">
        <v>41.25</v>
      </c>
      <c r="I378" s="189"/>
      <c r="L378" s="185"/>
      <c r="M378" s="190"/>
      <c r="N378" s="191"/>
      <c r="O378" s="191"/>
      <c r="P378" s="191"/>
      <c r="Q378" s="191"/>
      <c r="R378" s="191"/>
      <c r="S378" s="191"/>
      <c r="T378" s="192"/>
      <c r="AT378" s="186" t="s">
        <v>147</v>
      </c>
      <c r="AU378" s="186" t="s">
        <v>81</v>
      </c>
      <c r="AV378" s="14" t="s">
        <v>81</v>
      </c>
      <c r="AW378" s="14" t="s">
        <v>29</v>
      </c>
      <c r="AX378" s="14" t="s">
        <v>30</v>
      </c>
      <c r="AY378" s="186" t="s">
        <v>138</v>
      </c>
    </row>
    <row r="379" spans="1:65" s="2" customFormat="1" ht="16.5" customHeight="1">
      <c r="A379" s="33"/>
      <c r="B379" s="130"/>
      <c r="C379" s="164" t="s">
        <v>496</v>
      </c>
      <c r="D379" s="164" t="s">
        <v>140</v>
      </c>
      <c r="E379" s="165" t="s">
        <v>497</v>
      </c>
      <c r="F379" s="166" t="s">
        <v>498</v>
      </c>
      <c r="G379" s="167" t="s">
        <v>143</v>
      </c>
      <c r="H379" s="168">
        <v>55</v>
      </c>
      <c r="I379" s="169"/>
      <c r="J379" s="170">
        <f>ROUND(I379*H379,2)</f>
        <v>0</v>
      </c>
      <c r="K379" s="166" t="s">
        <v>1</v>
      </c>
      <c r="L379" s="34"/>
      <c r="M379" s="171" t="s">
        <v>1</v>
      </c>
      <c r="N379" s="172" t="s">
        <v>38</v>
      </c>
      <c r="O379" s="59"/>
      <c r="P379" s="173">
        <f>O379*H379</f>
        <v>0</v>
      </c>
      <c r="Q379" s="173">
        <v>0.19536000000000001</v>
      </c>
      <c r="R379" s="173">
        <f>Q379*H379</f>
        <v>10.7448</v>
      </c>
      <c r="S379" s="173">
        <v>0</v>
      </c>
      <c r="T379" s="174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5" t="s">
        <v>145</v>
      </c>
      <c r="AT379" s="175" t="s">
        <v>140</v>
      </c>
      <c r="AU379" s="175" t="s">
        <v>81</v>
      </c>
      <c r="AY379" s="18" t="s">
        <v>138</v>
      </c>
      <c r="BE379" s="176">
        <f>IF(N379="základní",J379,0)</f>
        <v>0</v>
      </c>
      <c r="BF379" s="176">
        <f>IF(N379="snížená",J379,0)</f>
        <v>0</v>
      </c>
      <c r="BG379" s="176">
        <f>IF(N379="zákl. přenesená",J379,0)</f>
        <v>0</v>
      </c>
      <c r="BH379" s="176">
        <f>IF(N379="sníž. přenesená",J379,0)</f>
        <v>0</v>
      </c>
      <c r="BI379" s="176">
        <f>IF(N379="nulová",J379,0)</f>
        <v>0</v>
      </c>
      <c r="BJ379" s="18" t="s">
        <v>30</v>
      </c>
      <c r="BK379" s="176">
        <f>ROUND(I379*H379,2)</f>
        <v>0</v>
      </c>
      <c r="BL379" s="18" t="s">
        <v>145</v>
      </c>
      <c r="BM379" s="175" t="s">
        <v>499</v>
      </c>
    </row>
    <row r="380" spans="1:65" s="13" customFormat="1">
      <c r="B380" s="177"/>
      <c r="D380" s="178" t="s">
        <v>147</v>
      </c>
      <c r="E380" s="179" t="s">
        <v>1</v>
      </c>
      <c r="F380" s="180" t="s">
        <v>489</v>
      </c>
      <c r="H380" s="179" t="s">
        <v>1</v>
      </c>
      <c r="I380" s="181"/>
      <c r="L380" s="177"/>
      <c r="M380" s="182"/>
      <c r="N380" s="183"/>
      <c r="O380" s="183"/>
      <c r="P380" s="183"/>
      <c r="Q380" s="183"/>
      <c r="R380" s="183"/>
      <c r="S380" s="183"/>
      <c r="T380" s="184"/>
      <c r="AT380" s="179" t="s">
        <v>147</v>
      </c>
      <c r="AU380" s="179" t="s">
        <v>81</v>
      </c>
      <c r="AV380" s="13" t="s">
        <v>30</v>
      </c>
      <c r="AW380" s="13" t="s">
        <v>29</v>
      </c>
      <c r="AX380" s="13" t="s">
        <v>73</v>
      </c>
      <c r="AY380" s="179" t="s">
        <v>138</v>
      </c>
    </row>
    <row r="381" spans="1:65" s="14" customFormat="1">
      <c r="B381" s="185"/>
      <c r="D381" s="178" t="s">
        <v>147</v>
      </c>
      <c r="E381" s="186" t="s">
        <v>1</v>
      </c>
      <c r="F381" s="187" t="s">
        <v>442</v>
      </c>
      <c r="H381" s="188">
        <v>55</v>
      </c>
      <c r="I381" s="189"/>
      <c r="L381" s="185"/>
      <c r="M381" s="190"/>
      <c r="N381" s="191"/>
      <c r="O381" s="191"/>
      <c r="P381" s="191"/>
      <c r="Q381" s="191"/>
      <c r="R381" s="191"/>
      <c r="S381" s="191"/>
      <c r="T381" s="192"/>
      <c r="AT381" s="186" t="s">
        <v>147</v>
      </c>
      <c r="AU381" s="186" t="s">
        <v>81</v>
      </c>
      <c r="AV381" s="14" t="s">
        <v>81</v>
      </c>
      <c r="AW381" s="14" t="s">
        <v>29</v>
      </c>
      <c r="AX381" s="14" t="s">
        <v>30</v>
      </c>
      <c r="AY381" s="186" t="s">
        <v>138</v>
      </c>
    </row>
    <row r="382" spans="1:65" s="2" customFormat="1" ht="16.5" customHeight="1">
      <c r="A382" s="33"/>
      <c r="B382" s="130"/>
      <c r="C382" s="209" t="s">
        <v>490</v>
      </c>
      <c r="D382" s="209" t="s">
        <v>323</v>
      </c>
      <c r="E382" s="210" t="s">
        <v>500</v>
      </c>
      <c r="F382" s="211" t="s">
        <v>501</v>
      </c>
      <c r="G382" s="212" t="s">
        <v>143</v>
      </c>
      <c r="H382" s="213">
        <v>57.783000000000001</v>
      </c>
      <c r="I382" s="214"/>
      <c r="J382" s="215">
        <f>ROUND(I382*H382,2)</f>
        <v>0</v>
      </c>
      <c r="K382" s="211" t="s">
        <v>144</v>
      </c>
      <c r="L382" s="216"/>
      <c r="M382" s="217" t="s">
        <v>1</v>
      </c>
      <c r="N382" s="218" t="s">
        <v>38</v>
      </c>
      <c r="O382" s="59"/>
      <c r="P382" s="173">
        <f>O382*H382</f>
        <v>0</v>
      </c>
      <c r="Q382" s="173">
        <v>0.22800000000000001</v>
      </c>
      <c r="R382" s="173">
        <f>Q382*H382</f>
        <v>13.174524</v>
      </c>
      <c r="S382" s="173">
        <v>0</v>
      </c>
      <c r="T382" s="174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5" t="s">
        <v>185</v>
      </c>
      <c r="AT382" s="175" t="s">
        <v>323</v>
      </c>
      <c r="AU382" s="175" t="s">
        <v>81</v>
      </c>
      <c r="AY382" s="18" t="s">
        <v>138</v>
      </c>
      <c r="BE382" s="176">
        <f>IF(N382="základní",J382,0)</f>
        <v>0</v>
      </c>
      <c r="BF382" s="176">
        <f>IF(N382="snížená",J382,0)</f>
        <v>0</v>
      </c>
      <c r="BG382" s="176">
        <f>IF(N382="zákl. přenesená",J382,0)</f>
        <v>0</v>
      </c>
      <c r="BH382" s="176">
        <f>IF(N382="sníž. přenesená",J382,0)</f>
        <v>0</v>
      </c>
      <c r="BI382" s="176">
        <f>IF(N382="nulová",J382,0)</f>
        <v>0</v>
      </c>
      <c r="BJ382" s="18" t="s">
        <v>30</v>
      </c>
      <c r="BK382" s="176">
        <f>ROUND(I382*H382,2)</f>
        <v>0</v>
      </c>
      <c r="BL382" s="18" t="s">
        <v>145</v>
      </c>
      <c r="BM382" s="175" t="s">
        <v>502</v>
      </c>
    </row>
    <row r="383" spans="1:65" s="14" customFormat="1">
      <c r="B383" s="185"/>
      <c r="D383" s="178" t="s">
        <v>147</v>
      </c>
      <c r="E383" s="186" t="s">
        <v>1</v>
      </c>
      <c r="F383" s="187" t="s">
        <v>503</v>
      </c>
      <c r="H383" s="188">
        <v>56.65</v>
      </c>
      <c r="I383" s="189"/>
      <c r="L383" s="185"/>
      <c r="M383" s="190"/>
      <c r="N383" s="191"/>
      <c r="O383" s="191"/>
      <c r="P383" s="191"/>
      <c r="Q383" s="191"/>
      <c r="R383" s="191"/>
      <c r="S383" s="191"/>
      <c r="T383" s="192"/>
      <c r="AT383" s="186" t="s">
        <v>147</v>
      </c>
      <c r="AU383" s="186" t="s">
        <v>81</v>
      </c>
      <c r="AV383" s="14" t="s">
        <v>81</v>
      </c>
      <c r="AW383" s="14" t="s">
        <v>29</v>
      </c>
      <c r="AX383" s="14" t="s">
        <v>73</v>
      </c>
      <c r="AY383" s="186" t="s">
        <v>138</v>
      </c>
    </row>
    <row r="384" spans="1:65" s="15" customFormat="1">
      <c r="B384" s="193"/>
      <c r="D384" s="178" t="s">
        <v>147</v>
      </c>
      <c r="E384" s="194" t="s">
        <v>1</v>
      </c>
      <c r="F384" s="195" t="s">
        <v>173</v>
      </c>
      <c r="H384" s="196">
        <v>56.65</v>
      </c>
      <c r="I384" s="197"/>
      <c r="L384" s="193"/>
      <c r="M384" s="198"/>
      <c r="N384" s="199"/>
      <c r="O384" s="199"/>
      <c r="P384" s="199"/>
      <c r="Q384" s="199"/>
      <c r="R384" s="199"/>
      <c r="S384" s="199"/>
      <c r="T384" s="200"/>
      <c r="AT384" s="194" t="s">
        <v>147</v>
      </c>
      <c r="AU384" s="194" t="s">
        <v>81</v>
      </c>
      <c r="AV384" s="15" t="s">
        <v>145</v>
      </c>
      <c r="AW384" s="15" t="s">
        <v>29</v>
      </c>
      <c r="AX384" s="15" t="s">
        <v>30</v>
      </c>
      <c r="AY384" s="194" t="s">
        <v>138</v>
      </c>
    </row>
    <row r="385" spans="1:65" s="14" customFormat="1">
      <c r="B385" s="185"/>
      <c r="D385" s="178" t="s">
        <v>147</v>
      </c>
      <c r="F385" s="187" t="s">
        <v>504</v>
      </c>
      <c r="H385" s="188">
        <v>57.783000000000001</v>
      </c>
      <c r="I385" s="189"/>
      <c r="L385" s="185"/>
      <c r="M385" s="190"/>
      <c r="N385" s="191"/>
      <c r="O385" s="191"/>
      <c r="P385" s="191"/>
      <c r="Q385" s="191"/>
      <c r="R385" s="191"/>
      <c r="S385" s="191"/>
      <c r="T385" s="192"/>
      <c r="AT385" s="186" t="s">
        <v>147</v>
      </c>
      <c r="AU385" s="186" t="s">
        <v>81</v>
      </c>
      <c r="AV385" s="14" t="s">
        <v>81</v>
      </c>
      <c r="AW385" s="14" t="s">
        <v>3</v>
      </c>
      <c r="AX385" s="14" t="s">
        <v>30</v>
      </c>
      <c r="AY385" s="186" t="s">
        <v>138</v>
      </c>
    </row>
    <row r="386" spans="1:65" s="12" customFormat="1" ht="22.9" customHeight="1">
      <c r="B386" s="151"/>
      <c r="D386" s="152" t="s">
        <v>72</v>
      </c>
      <c r="E386" s="162" t="s">
        <v>191</v>
      </c>
      <c r="F386" s="162" t="s">
        <v>505</v>
      </c>
      <c r="I386" s="154"/>
      <c r="J386" s="163">
        <f>BK386</f>
        <v>0</v>
      </c>
      <c r="L386" s="151"/>
      <c r="M386" s="156"/>
      <c r="N386" s="157"/>
      <c r="O386" s="157"/>
      <c r="P386" s="158">
        <f>SUM(P387:P551)</f>
        <v>0</v>
      </c>
      <c r="Q386" s="157"/>
      <c r="R386" s="158">
        <f>SUM(R387:R551)</f>
        <v>80.036371199999991</v>
      </c>
      <c r="S386" s="157"/>
      <c r="T386" s="159">
        <f>SUM(T387:T551)</f>
        <v>0.25</v>
      </c>
      <c r="AR386" s="152" t="s">
        <v>30</v>
      </c>
      <c r="AT386" s="160" t="s">
        <v>72</v>
      </c>
      <c r="AU386" s="160" t="s">
        <v>30</v>
      </c>
      <c r="AY386" s="152" t="s">
        <v>138</v>
      </c>
      <c r="BK386" s="161">
        <f>SUM(BK387:BK551)</f>
        <v>0</v>
      </c>
    </row>
    <row r="387" spans="1:65" s="2" customFormat="1" ht="24.2" customHeight="1">
      <c r="A387" s="33"/>
      <c r="B387" s="130"/>
      <c r="C387" s="164" t="s">
        <v>506</v>
      </c>
      <c r="D387" s="164" t="s">
        <v>140</v>
      </c>
      <c r="E387" s="165" t="s">
        <v>507</v>
      </c>
      <c r="F387" s="166" t="s">
        <v>508</v>
      </c>
      <c r="G387" s="167" t="s">
        <v>509</v>
      </c>
      <c r="H387" s="168">
        <v>4</v>
      </c>
      <c r="I387" s="169"/>
      <c r="J387" s="170">
        <f>ROUND(I387*H387,2)</f>
        <v>0</v>
      </c>
      <c r="K387" s="166" t="s">
        <v>1</v>
      </c>
      <c r="L387" s="34"/>
      <c r="M387" s="171" t="s">
        <v>1</v>
      </c>
      <c r="N387" s="172" t="s">
        <v>38</v>
      </c>
      <c r="O387" s="59"/>
      <c r="P387" s="173">
        <f>O387*H387</f>
        <v>0</v>
      </c>
      <c r="Q387" s="173">
        <v>0</v>
      </c>
      <c r="R387" s="173">
        <f>Q387*H387</f>
        <v>0</v>
      </c>
      <c r="S387" s="173">
        <v>0</v>
      </c>
      <c r="T387" s="174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5" t="s">
        <v>145</v>
      </c>
      <c r="AT387" s="175" t="s">
        <v>140</v>
      </c>
      <c r="AU387" s="175" t="s">
        <v>81</v>
      </c>
      <c r="AY387" s="18" t="s">
        <v>138</v>
      </c>
      <c r="BE387" s="176">
        <f>IF(N387="základní",J387,0)</f>
        <v>0</v>
      </c>
      <c r="BF387" s="176">
        <f>IF(N387="snížená",J387,0)</f>
        <v>0</v>
      </c>
      <c r="BG387" s="176">
        <f>IF(N387="zákl. přenesená",J387,0)</f>
        <v>0</v>
      </c>
      <c r="BH387" s="176">
        <f>IF(N387="sníž. přenesená",J387,0)</f>
        <v>0</v>
      </c>
      <c r="BI387" s="176">
        <f>IF(N387="nulová",J387,0)</f>
        <v>0</v>
      </c>
      <c r="BJ387" s="18" t="s">
        <v>30</v>
      </c>
      <c r="BK387" s="176">
        <f>ROUND(I387*H387,2)</f>
        <v>0</v>
      </c>
      <c r="BL387" s="18" t="s">
        <v>145</v>
      </c>
      <c r="BM387" s="175" t="s">
        <v>510</v>
      </c>
    </row>
    <row r="388" spans="1:65" s="13" customFormat="1">
      <c r="B388" s="177"/>
      <c r="D388" s="178" t="s">
        <v>147</v>
      </c>
      <c r="E388" s="179" t="s">
        <v>1</v>
      </c>
      <c r="F388" s="180" t="s">
        <v>511</v>
      </c>
      <c r="H388" s="179" t="s">
        <v>1</v>
      </c>
      <c r="I388" s="181"/>
      <c r="L388" s="177"/>
      <c r="M388" s="182"/>
      <c r="N388" s="183"/>
      <c r="O388" s="183"/>
      <c r="P388" s="183"/>
      <c r="Q388" s="183"/>
      <c r="R388" s="183"/>
      <c r="S388" s="183"/>
      <c r="T388" s="184"/>
      <c r="AT388" s="179" t="s">
        <v>147</v>
      </c>
      <c r="AU388" s="179" t="s">
        <v>81</v>
      </c>
      <c r="AV388" s="13" t="s">
        <v>30</v>
      </c>
      <c r="AW388" s="13" t="s">
        <v>29</v>
      </c>
      <c r="AX388" s="13" t="s">
        <v>73</v>
      </c>
      <c r="AY388" s="179" t="s">
        <v>138</v>
      </c>
    </row>
    <row r="389" spans="1:65" s="14" customFormat="1">
      <c r="B389" s="185"/>
      <c r="D389" s="178" t="s">
        <v>147</v>
      </c>
      <c r="E389" s="186" t="s">
        <v>1</v>
      </c>
      <c r="F389" s="187" t="s">
        <v>512</v>
      </c>
      <c r="H389" s="188">
        <v>4</v>
      </c>
      <c r="I389" s="189"/>
      <c r="L389" s="185"/>
      <c r="M389" s="190"/>
      <c r="N389" s="191"/>
      <c r="O389" s="191"/>
      <c r="P389" s="191"/>
      <c r="Q389" s="191"/>
      <c r="R389" s="191"/>
      <c r="S389" s="191"/>
      <c r="T389" s="192"/>
      <c r="AT389" s="186" t="s">
        <v>147</v>
      </c>
      <c r="AU389" s="186" t="s">
        <v>81</v>
      </c>
      <c r="AV389" s="14" t="s">
        <v>81</v>
      </c>
      <c r="AW389" s="14" t="s">
        <v>29</v>
      </c>
      <c r="AX389" s="14" t="s">
        <v>30</v>
      </c>
      <c r="AY389" s="186" t="s">
        <v>138</v>
      </c>
    </row>
    <row r="390" spans="1:65" s="13" customFormat="1">
      <c r="B390" s="177"/>
      <c r="D390" s="178" t="s">
        <v>147</v>
      </c>
      <c r="E390" s="179" t="s">
        <v>1</v>
      </c>
      <c r="F390" s="180" t="s">
        <v>513</v>
      </c>
      <c r="H390" s="179" t="s">
        <v>1</v>
      </c>
      <c r="I390" s="181"/>
      <c r="L390" s="177"/>
      <c r="M390" s="182"/>
      <c r="N390" s="183"/>
      <c r="O390" s="183"/>
      <c r="P390" s="183"/>
      <c r="Q390" s="183"/>
      <c r="R390" s="183"/>
      <c r="S390" s="183"/>
      <c r="T390" s="184"/>
      <c r="AT390" s="179" t="s">
        <v>147</v>
      </c>
      <c r="AU390" s="179" t="s">
        <v>81</v>
      </c>
      <c r="AV390" s="13" t="s">
        <v>30</v>
      </c>
      <c r="AW390" s="13" t="s">
        <v>29</v>
      </c>
      <c r="AX390" s="13" t="s">
        <v>73</v>
      </c>
      <c r="AY390" s="179" t="s">
        <v>138</v>
      </c>
    </row>
    <row r="391" spans="1:65" s="13" customFormat="1">
      <c r="B391" s="177"/>
      <c r="D391" s="178" t="s">
        <v>147</v>
      </c>
      <c r="E391" s="179" t="s">
        <v>1</v>
      </c>
      <c r="F391" s="180" t="s">
        <v>514</v>
      </c>
      <c r="H391" s="179" t="s">
        <v>1</v>
      </c>
      <c r="I391" s="181"/>
      <c r="L391" s="177"/>
      <c r="M391" s="182"/>
      <c r="N391" s="183"/>
      <c r="O391" s="183"/>
      <c r="P391" s="183"/>
      <c r="Q391" s="183"/>
      <c r="R391" s="183"/>
      <c r="S391" s="183"/>
      <c r="T391" s="184"/>
      <c r="AT391" s="179" t="s">
        <v>147</v>
      </c>
      <c r="AU391" s="179" t="s">
        <v>81</v>
      </c>
      <c r="AV391" s="13" t="s">
        <v>30</v>
      </c>
      <c r="AW391" s="13" t="s">
        <v>29</v>
      </c>
      <c r="AX391" s="13" t="s">
        <v>73</v>
      </c>
      <c r="AY391" s="179" t="s">
        <v>138</v>
      </c>
    </row>
    <row r="392" spans="1:65" s="2" customFormat="1" ht="24.2" customHeight="1">
      <c r="A392" s="33"/>
      <c r="B392" s="130"/>
      <c r="C392" s="164" t="s">
        <v>515</v>
      </c>
      <c r="D392" s="164" t="s">
        <v>140</v>
      </c>
      <c r="E392" s="165" t="s">
        <v>516</v>
      </c>
      <c r="F392" s="166" t="s">
        <v>517</v>
      </c>
      <c r="G392" s="167" t="s">
        <v>509</v>
      </c>
      <c r="H392" s="168">
        <v>1</v>
      </c>
      <c r="I392" s="169"/>
      <c r="J392" s="170">
        <f>ROUND(I392*H392,2)</f>
        <v>0</v>
      </c>
      <c r="K392" s="166" t="s">
        <v>1</v>
      </c>
      <c r="L392" s="34"/>
      <c r="M392" s="171" t="s">
        <v>1</v>
      </c>
      <c r="N392" s="172" t="s">
        <v>38</v>
      </c>
      <c r="O392" s="59"/>
      <c r="P392" s="173">
        <f>O392*H392</f>
        <v>0</v>
      </c>
      <c r="Q392" s="173">
        <v>0</v>
      </c>
      <c r="R392" s="173">
        <f>Q392*H392</f>
        <v>0</v>
      </c>
      <c r="S392" s="173">
        <v>0</v>
      </c>
      <c r="T392" s="174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5" t="s">
        <v>145</v>
      </c>
      <c r="AT392" s="175" t="s">
        <v>140</v>
      </c>
      <c r="AU392" s="175" t="s">
        <v>81</v>
      </c>
      <c r="AY392" s="18" t="s">
        <v>138</v>
      </c>
      <c r="BE392" s="176">
        <f>IF(N392="základní",J392,0)</f>
        <v>0</v>
      </c>
      <c r="BF392" s="176">
        <f>IF(N392="snížená",J392,0)</f>
        <v>0</v>
      </c>
      <c r="BG392" s="176">
        <f>IF(N392="zákl. přenesená",J392,0)</f>
        <v>0</v>
      </c>
      <c r="BH392" s="176">
        <f>IF(N392="sníž. přenesená",J392,0)</f>
        <v>0</v>
      </c>
      <c r="BI392" s="176">
        <f>IF(N392="nulová",J392,0)</f>
        <v>0</v>
      </c>
      <c r="BJ392" s="18" t="s">
        <v>30</v>
      </c>
      <c r="BK392" s="176">
        <f>ROUND(I392*H392,2)</f>
        <v>0</v>
      </c>
      <c r="BL392" s="18" t="s">
        <v>145</v>
      </c>
      <c r="BM392" s="175" t="s">
        <v>518</v>
      </c>
    </row>
    <row r="393" spans="1:65" s="13" customFormat="1">
      <c r="B393" s="177"/>
      <c r="D393" s="178" t="s">
        <v>147</v>
      </c>
      <c r="E393" s="179" t="s">
        <v>1</v>
      </c>
      <c r="F393" s="180" t="s">
        <v>519</v>
      </c>
      <c r="H393" s="179" t="s">
        <v>1</v>
      </c>
      <c r="I393" s="181"/>
      <c r="L393" s="177"/>
      <c r="M393" s="182"/>
      <c r="N393" s="183"/>
      <c r="O393" s="183"/>
      <c r="P393" s="183"/>
      <c r="Q393" s="183"/>
      <c r="R393" s="183"/>
      <c r="S393" s="183"/>
      <c r="T393" s="184"/>
      <c r="AT393" s="179" t="s">
        <v>147</v>
      </c>
      <c r="AU393" s="179" t="s">
        <v>81</v>
      </c>
      <c r="AV393" s="13" t="s">
        <v>30</v>
      </c>
      <c r="AW393" s="13" t="s">
        <v>29</v>
      </c>
      <c r="AX393" s="13" t="s">
        <v>73</v>
      </c>
      <c r="AY393" s="179" t="s">
        <v>138</v>
      </c>
    </row>
    <row r="394" spans="1:65" s="14" customFormat="1">
      <c r="B394" s="185"/>
      <c r="D394" s="178" t="s">
        <v>147</v>
      </c>
      <c r="E394" s="186" t="s">
        <v>1</v>
      </c>
      <c r="F394" s="187" t="s">
        <v>30</v>
      </c>
      <c r="H394" s="188">
        <v>1</v>
      </c>
      <c r="I394" s="189"/>
      <c r="L394" s="185"/>
      <c r="M394" s="190"/>
      <c r="N394" s="191"/>
      <c r="O394" s="191"/>
      <c r="P394" s="191"/>
      <c r="Q394" s="191"/>
      <c r="R394" s="191"/>
      <c r="S394" s="191"/>
      <c r="T394" s="192"/>
      <c r="AT394" s="186" t="s">
        <v>147</v>
      </c>
      <c r="AU394" s="186" t="s">
        <v>81</v>
      </c>
      <c r="AV394" s="14" t="s">
        <v>81</v>
      </c>
      <c r="AW394" s="14" t="s">
        <v>29</v>
      </c>
      <c r="AX394" s="14" t="s">
        <v>30</v>
      </c>
      <c r="AY394" s="186" t="s">
        <v>138</v>
      </c>
    </row>
    <row r="395" spans="1:65" s="13" customFormat="1">
      <c r="B395" s="177"/>
      <c r="D395" s="178" t="s">
        <v>147</v>
      </c>
      <c r="E395" s="179" t="s">
        <v>1</v>
      </c>
      <c r="F395" s="180" t="s">
        <v>513</v>
      </c>
      <c r="H395" s="179" t="s">
        <v>1</v>
      </c>
      <c r="I395" s="181"/>
      <c r="L395" s="177"/>
      <c r="M395" s="182"/>
      <c r="N395" s="183"/>
      <c r="O395" s="183"/>
      <c r="P395" s="183"/>
      <c r="Q395" s="183"/>
      <c r="R395" s="183"/>
      <c r="S395" s="183"/>
      <c r="T395" s="184"/>
      <c r="AT395" s="179" t="s">
        <v>147</v>
      </c>
      <c r="AU395" s="179" t="s">
        <v>81</v>
      </c>
      <c r="AV395" s="13" t="s">
        <v>30</v>
      </c>
      <c r="AW395" s="13" t="s">
        <v>29</v>
      </c>
      <c r="AX395" s="13" t="s">
        <v>73</v>
      </c>
      <c r="AY395" s="179" t="s">
        <v>138</v>
      </c>
    </row>
    <row r="396" spans="1:65" s="13" customFormat="1">
      <c r="B396" s="177"/>
      <c r="D396" s="178" t="s">
        <v>147</v>
      </c>
      <c r="E396" s="179" t="s">
        <v>1</v>
      </c>
      <c r="F396" s="180" t="s">
        <v>514</v>
      </c>
      <c r="H396" s="179" t="s">
        <v>1</v>
      </c>
      <c r="I396" s="181"/>
      <c r="L396" s="177"/>
      <c r="M396" s="182"/>
      <c r="N396" s="183"/>
      <c r="O396" s="183"/>
      <c r="P396" s="183"/>
      <c r="Q396" s="183"/>
      <c r="R396" s="183"/>
      <c r="S396" s="183"/>
      <c r="T396" s="184"/>
      <c r="AT396" s="179" t="s">
        <v>147</v>
      </c>
      <c r="AU396" s="179" t="s">
        <v>81</v>
      </c>
      <c r="AV396" s="13" t="s">
        <v>30</v>
      </c>
      <c r="AW396" s="13" t="s">
        <v>29</v>
      </c>
      <c r="AX396" s="13" t="s">
        <v>73</v>
      </c>
      <c r="AY396" s="179" t="s">
        <v>138</v>
      </c>
    </row>
    <row r="397" spans="1:65" s="2" customFormat="1" ht="16.5" customHeight="1">
      <c r="A397" s="33"/>
      <c r="B397" s="130"/>
      <c r="C397" s="164" t="s">
        <v>520</v>
      </c>
      <c r="D397" s="164" t="s">
        <v>140</v>
      </c>
      <c r="E397" s="165" t="s">
        <v>521</v>
      </c>
      <c r="F397" s="166" t="s">
        <v>522</v>
      </c>
      <c r="G397" s="167" t="s">
        <v>509</v>
      </c>
      <c r="H397" s="168">
        <v>1</v>
      </c>
      <c r="I397" s="169"/>
      <c r="J397" s="170">
        <f>ROUND(I397*H397,2)</f>
        <v>0</v>
      </c>
      <c r="K397" s="166" t="s">
        <v>1</v>
      </c>
      <c r="L397" s="34"/>
      <c r="M397" s="171" t="s">
        <v>1</v>
      </c>
      <c r="N397" s="172" t="s">
        <v>38</v>
      </c>
      <c r="O397" s="59"/>
      <c r="P397" s="173">
        <f>O397*H397</f>
        <v>0</v>
      </c>
      <c r="Q397" s="173">
        <v>0</v>
      </c>
      <c r="R397" s="173">
        <f>Q397*H397</f>
        <v>0</v>
      </c>
      <c r="S397" s="173">
        <v>0</v>
      </c>
      <c r="T397" s="174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5" t="s">
        <v>145</v>
      </c>
      <c r="AT397" s="175" t="s">
        <v>140</v>
      </c>
      <c r="AU397" s="175" t="s">
        <v>81</v>
      </c>
      <c r="AY397" s="18" t="s">
        <v>138</v>
      </c>
      <c r="BE397" s="176">
        <f>IF(N397="základní",J397,0)</f>
        <v>0</v>
      </c>
      <c r="BF397" s="176">
        <f>IF(N397="snížená",J397,0)</f>
        <v>0</v>
      </c>
      <c r="BG397" s="176">
        <f>IF(N397="zákl. přenesená",J397,0)</f>
        <v>0</v>
      </c>
      <c r="BH397" s="176">
        <f>IF(N397="sníž. přenesená",J397,0)</f>
        <v>0</v>
      </c>
      <c r="BI397" s="176">
        <f>IF(N397="nulová",J397,0)</f>
        <v>0</v>
      </c>
      <c r="BJ397" s="18" t="s">
        <v>30</v>
      </c>
      <c r="BK397" s="176">
        <f>ROUND(I397*H397,2)</f>
        <v>0</v>
      </c>
      <c r="BL397" s="18" t="s">
        <v>145</v>
      </c>
      <c r="BM397" s="175" t="s">
        <v>523</v>
      </c>
    </row>
    <row r="398" spans="1:65" s="13" customFormat="1">
      <c r="B398" s="177"/>
      <c r="D398" s="178" t="s">
        <v>147</v>
      </c>
      <c r="E398" s="179" t="s">
        <v>1</v>
      </c>
      <c r="F398" s="180" t="s">
        <v>524</v>
      </c>
      <c r="H398" s="179" t="s">
        <v>1</v>
      </c>
      <c r="I398" s="181"/>
      <c r="L398" s="177"/>
      <c r="M398" s="182"/>
      <c r="N398" s="183"/>
      <c r="O398" s="183"/>
      <c r="P398" s="183"/>
      <c r="Q398" s="183"/>
      <c r="R398" s="183"/>
      <c r="S398" s="183"/>
      <c r="T398" s="184"/>
      <c r="AT398" s="179" t="s">
        <v>147</v>
      </c>
      <c r="AU398" s="179" t="s">
        <v>81</v>
      </c>
      <c r="AV398" s="13" t="s">
        <v>30</v>
      </c>
      <c r="AW398" s="13" t="s">
        <v>29</v>
      </c>
      <c r="AX398" s="13" t="s">
        <v>73</v>
      </c>
      <c r="AY398" s="179" t="s">
        <v>138</v>
      </c>
    </row>
    <row r="399" spans="1:65" s="13" customFormat="1">
      <c r="B399" s="177"/>
      <c r="D399" s="178" t="s">
        <v>147</v>
      </c>
      <c r="E399" s="179" t="s">
        <v>1</v>
      </c>
      <c r="F399" s="180" t="s">
        <v>525</v>
      </c>
      <c r="H399" s="179" t="s">
        <v>1</v>
      </c>
      <c r="I399" s="181"/>
      <c r="L399" s="177"/>
      <c r="M399" s="182"/>
      <c r="N399" s="183"/>
      <c r="O399" s="183"/>
      <c r="P399" s="183"/>
      <c r="Q399" s="183"/>
      <c r="R399" s="183"/>
      <c r="S399" s="183"/>
      <c r="T399" s="184"/>
      <c r="AT399" s="179" t="s">
        <v>147</v>
      </c>
      <c r="AU399" s="179" t="s">
        <v>81</v>
      </c>
      <c r="AV399" s="13" t="s">
        <v>30</v>
      </c>
      <c r="AW399" s="13" t="s">
        <v>29</v>
      </c>
      <c r="AX399" s="13" t="s">
        <v>73</v>
      </c>
      <c r="AY399" s="179" t="s">
        <v>138</v>
      </c>
    </row>
    <row r="400" spans="1:65" s="13" customFormat="1">
      <c r="B400" s="177"/>
      <c r="D400" s="178" t="s">
        <v>147</v>
      </c>
      <c r="E400" s="179" t="s">
        <v>1</v>
      </c>
      <c r="F400" s="180" t="s">
        <v>526</v>
      </c>
      <c r="H400" s="179" t="s">
        <v>1</v>
      </c>
      <c r="I400" s="181"/>
      <c r="L400" s="177"/>
      <c r="M400" s="182"/>
      <c r="N400" s="183"/>
      <c r="O400" s="183"/>
      <c r="P400" s="183"/>
      <c r="Q400" s="183"/>
      <c r="R400" s="183"/>
      <c r="S400" s="183"/>
      <c r="T400" s="184"/>
      <c r="AT400" s="179" t="s">
        <v>147</v>
      </c>
      <c r="AU400" s="179" t="s">
        <v>81</v>
      </c>
      <c r="AV400" s="13" t="s">
        <v>30</v>
      </c>
      <c r="AW400" s="13" t="s">
        <v>29</v>
      </c>
      <c r="AX400" s="13" t="s">
        <v>73</v>
      </c>
      <c r="AY400" s="179" t="s">
        <v>138</v>
      </c>
    </row>
    <row r="401" spans="1:65" s="13" customFormat="1">
      <c r="B401" s="177"/>
      <c r="D401" s="178" t="s">
        <v>147</v>
      </c>
      <c r="E401" s="179" t="s">
        <v>1</v>
      </c>
      <c r="F401" s="180" t="s">
        <v>527</v>
      </c>
      <c r="H401" s="179" t="s">
        <v>1</v>
      </c>
      <c r="I401" s="181"/>
      <c r="L401" s="177"/>
      <c r="M401" s="182"/>
      <c r="N401" s="183"/>
      <c r="O401" s="183"/>
      <c r="P401" s="183"/>
      <c r="Q401" s="183"/>
      <c r="R401" s="183"/>
      <c r="S401" s="183"/>
      <c r="T401" s="184"/>
      <c r="AT401" s="179" t="s">
        <v>147</v>
      </c>
      <c r="AU401" s="179" t="s">
        <v>81</v>
      </c>
      <c r="AV401" s="13" t="s">
        <v>30</v>
      </c>
      <c r="AW401" s="13" t="s">
        <v>29</v>
      </c>
      <c r="AX401" s="13" t="s">
        <v>73</v>
      </c>
      <c r="AY401" s="179" t="s">
        <v>138</v>
      </c>
    </row>
    <row r="402" spans="1:65" s="13" customFormat="1">
      <c r="B402" s="177"/>
      <c r="D402" s="178" t="s">
        <v>147</v>
      </c>
      <c r="E402" s="179" t="s">
        <v>1</v>
      </c>
      <c r="F402" s="180" t="s">
        <v>528</v>
      </c>
      <c r="H402" s="179" t="s">
        <v>1</v>
      </c>
      <c r="I402" s="181"/>
      <c r="L402" s="177"/>
      <c r="M402" s="182"/>
      <c r="N402" s="183"/>
      <c r="O402" s="183"/>
      <c r="P402" s="183"/>
      <c r="Q402" s="183"/>
      <c r="R402" s="183"/>
      <c r="S402" s="183"/>
      <c r="T402" s="184"/>
      <c r="AT402" s="179" t="s">
        <v>147</v>
      </c>
      <c r="AU402" s="179" t="s">
        <v>81</v>
      </c>
      <c r="AV402" s="13" t="s">
        <v>30</v>
      </c>
      <c r="AW402" s="13" t="s">
        <v>29</v>
      </c>
      <c r="AX402" s="13" t="s">
        <v>73</v>
      </c>
      <c r="AY402" s="179" t="s">
        <v>138</v>
      </c>
    </row>
    <row r="403" spans="1:65" s="14" customFormat="1">
      <c r="B403" s="185"/>
      <c r="D403" s="178" t="s">
        <v>147</v>
      </c>
      <c r="E403" s="186" t="s">
        <v>1</v>
      </c>
      <c r="F403" s="187" t="s">
        <v>30</v>
      </c>
      <c r="H403" s="188">
        <v>1</v>
      </c>
      <c r="I403" s="189"/>
      <c r="L403" s="185"/>
      <c r="M403" s="190"/>
      <c r="N403" s="191"/>
      <c r="O403" s="191"/>
      <c r="P403" s="191"/>
      <c r="Q403" s="191"/>
      <c r="R403" s="191"/>
      <c r="S403" s="191"/>
      <c r="T403" s="192"/>
      <c r="AT403" s="186" t="s">
        <v>147</v>
      </c>
      <c r="AU403" s="186" t="s">
        <v>81</v>
      </c>
      <c r="AV403" s="14" t="s">
        <v>81</v>
      </c>
      <c r="AW403" s="14" t="s">
        <v>29</v>
      </c>
      <c r="AX403" s="14" t="s">
        <v>30</v>
      </c>
      <c r="AY403" s="186" t="s">
        <v>138</v>
      </c>
    </row>
    <row r="404" spans="1:65" s="2" customFormat="1" ht="21.75" customHeight="1">
      <c r="A404" s="33"/>
      <c r="B404" s="130"/>
      <c r="C404" s="164" t="s">
        <v>529</v>
      </c>
      <c r="D404" s="164" t="s">
        <v>140</v>
      </c>
      <c r="E404" s="165" t="s">
        <v>530</v>
      </c>
      <c r="F404" s="166" t="s">
        <v>531</v>
      </c>
      <c r="G404" s="167" t="s">
        <v>218</v>
      </c>
      <c r="H404" s="168">
        <v>17</v>
      </c>
      <c r="I404" s="169"/>
      <c r="J404" s="170">
        <f>ROUND(I404*H404,2)</f>
        <v>0</v>
      </c>
      <c r="K404" s="166" t="s">
        <v>1</v>
      </c>
      <c r="L404" s="34"/>
      <c r="M404" s="171" t="s">
        <v>1</v>
      </c>
      <c r="N404" s="172" t="s">
        <v>38</v>
      </c>
      <c r="O404" s="59"/>
      <c r="P404" s="173">
        <f>O404*H404</f>
        <v>0</v>
      </c>
      <c r="Q404" s="173">
        <v>0.14066999999999999</v>
      </c>
      <c r="R404" s="173">
        <f>Q404*H404</f>
        <v>2.3913899999999999</v>
      </c>
      <c r="S404" s="173">
        <v>0</v>
      </c>
      <c r="T404" s="174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5" t="s">
        <v>145</v>
      </c>
      <c r="AT404" s="175" t="s">
        <v>140</v>
      </c>
      <c r="AU404" s="175" t="s">
        <v>81</v>
      </c>
      <c r="AY404" s="18" t="s">
        <v>138</v>
      </c>
      <c r="BE404" s="176">
        <f>IF(N404="základní",J404,0)</f>
        <v>0</v>
      </c>
      <c r="BF404" s="176">
        <f>IF(N404="snížená",J404,0)</f>
        <v>0</v>
      </c>
      <c r="BG404" s="176">
        <f>IF(N404="zákl. přenesená",J404,0)</f>
        <v>0</v>
      </c>
      <c r="BH404" s="176">
        <f>IF(N404="sníž. přenesená",J404,0)</f>
        <v>0</v>
      </c>
      <c r="BI404" s="176">
        <f>IF(N404="nulová",J404,0)</f>
        <v>0</v>
      </c>
      <c r="BJ404" s="18" t="s">
        <v>30</v>
      </c>
      <c r="BK404" s="176">
        <f>ROUND(I404*H404,2)</f>
        <v>0</v>
      </c>
      <c r="BL404" s="18" t="s">
        <v>145</v>
      </c>
      <c r="BM404" s="175" t="s">
        <v>532</v>
      </c>
    </row>
    <row r="405" spans="1:65" s="13" customFormat="1">
      <c r="B405" s="177"/>
      <c r="D405" s="178" t="s">
        <v>147</v>
      </c>
      <c r="E405" s="179" t="s">
        <v>1</v>
      </c>
      <c r="F405" s="180" t="s">
        <v>533</v>
      </c>
      <c r="H405" s="179" t="s">
        <v>1</v>
      </c>
      <c r="I405" s="181"/>
      <c r="L405" s="177"/>
      <c r="M405" s="182"/>
      <c r="N405" s="183"/>
      <c r="O405" s="183"/>
      <c r="P405" s="183"/>
      <c r="Q405" s="183"/>
      <c r="R405" s="183"/>
      <c r="S405" s="183"/>
      <c r="T405" s="184"/>
      <c r="AT405" s="179" t="s">
        <v>147</v>
      </c>
      <c r="AU405" s="179" t="s">
        <v>81</v>
      </c>
      <c r="AV405" s="13" t="s">
        <v>30</v>
      </c>
      <c r="AW405" s="13" t="s">
        <v>29</v>
      </c>
      <c r="AX405" s="13" t="s">
        <v>73</v>
      </c>
      <c r="AY405" s="179" t="s">
        <v>138</v>
      </c>
    </row>
    <row r="406" spans="1:65" s="14" customFormat="1">
      <c r="B406" s="185"/>
      <c r="D406" s="178" t="s">
        <v>147</v>
      </c>
      <c r="E406" s="186" t="s">
        <v>1</v>
      </c>
      <c r="F406" s="187" t="s">
        <v>237</v>
      </c>
      <c r="H406" s="188">
        <v>17</v>
      </c>
      <c r="I406" s="189"/>
      <c r="L406" s="185"/>
      <c r="M406" s="190"/>
      <c r="N406" s="191"/>
      <c r="O406" s="191"/>
      <c r="P406" s="191"/>
      <c r="Q406" s="191"/>
      <c r="R406" s="191"/>
      <c r="S406" s="191"/>
      <c r="T406" s="192"/>
      <c r="AT406" s="186" t="s">
        <v>147</v>
      </c>
      <c r="AU406" s="186" t="s">
        <v>81</v>
      </c>
      <c r="AV406" s="14" t="s">
        <v>81</v>
      </c>
      <c r="AW406" s="14" t="s">
        <v>29</v>
      </c>
      <c r="AX406" s="14" t="s">
        <v>30</v>
      </c>
      <c r="AY406" s="186" t="s">
        <v>138</v>
      </c>
    </row>
    <row r="407" spans="1:65" s="2" customFormat="1" ht="16.5" customHeight="1">
      <c r="A407" s="33"/>
      <c r="B407" s="130"/>
      <c r="C407" s="209" t="s">
        <v>534</v>
      </c>
      <c r="D407" s="209" t="s">
        <v>323</v>
      </c>
      <c r="E407" s="210" t="s">
        <v>535</v>
      </c>
      <c r="F407" s="211" t="s">
        <v>536</v>
      </c>
      <c r="G407" s="212" t="s">
        <v>218</v>
      </c>
      <c r="H407" s="213">
        <v>17.513000000000002</v>
      </c>
      <c r="I407" s="214"/>
      <c r="J407" s="215">
        <f>ROUND(I407*H407,2)</f>
        <v>0</v>
      </c>
      <c r="K407" s="211" t="s">
        <v>144</v>
      </c>
      <c r="L407" s="216"/>
      <c r="M407" s="217" t="s">
        <v>1</v>
      </c>
      <c r="N407" s="218" t="s">
        <v>38</v>
      </c>
      <c r="O407" s="59"/>
      <c r="P407" s="173">
        <f>O407*H407</f>
        <v>0</v>
      </c>
      <c r="Q407" s="173">
        <v>0.104</v>
      </c>
      <c r="R407" s="173">
        <f>Q407*H407</f>
        <v>1.8213520000000001</v>
      </c>
      <c r="S407" s="173">
        <v>0</v>
      </c>
      <c r="T407" s="174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75" t="s">
        <v>185</v>
      </c>
      <c r="AT407" s="175" t="s">
        <v>323</v>
      </c>
      <c r="AU407" s="175" t="s">
        <v>81</v>
      </c>
      <c r="AY407" s="18" t="s">
        <v>138</v>
      </c>
      <c r="BE407" s="176">
        <f>IF(N407="základní",J407,0)</f>
        <v>0</v>
      </c>
      <c r="BF407" s="176">
        <f>IF(N407="snížená",J407,0)</f>
        <v>0</v>
      </c>
      <c r="BG407" s="176">
        <f>IF(N407="zákl. přenesená",J407,0)</f>
        <v>0</v>
      </c>
      <c r="BH407" s="176">
        <f>IF(N407="sníž. přenesená",J407,0)</f>
        <v>0</v>
      </c>
      <c r="BI407" s="176">
        <f>IF(N407="nulová",J407,0)</f>
        <v>0</v>
      </c>
      <c r="BJ407" s="18" t="s">
        <v>30</v>
      </c>
      <c r="BK407" s="176">
        <f>ROUND(I407*H407,2)</f>
        <v>0</v>
      </c>
      <c r="BL407" s="18" t="s">
        <v>145</v>
      </c>
      <c r="BM407" s="175" t="s">
        <v>537</v>
      </c>
    </row>
    <row r="408" spans="1:65" s="13" customFormat="1">
      <c r="B408" s="177"/>
      <c r="D408" s="178" t="s">
        <v>147</v>
      </c>
      <c r="E408" s="179" t="s">
        <v>1</v>
      </c>
      <c r="F408" s="180" t="s">
        <v>533</v>
      </c>
      <c r="H408" s="179" t="s">
        <v>1</v>
      </c>
      <c r="I408" s="181"/>
      <c r="L408" s="177"/>
      <c r="M408" s="182"/>
      <c r="N408" s="183"/>
      <c r="O408" s="183"/>
      <c r="P408" s="183"/>
      <c r="Q408" s="183"/>
      <c r="R408" s="183"/>
      <c r="S408" s="183"/>
      <c r="T408" s="184"/>
      <c r="AT408" s="179" t="s">
        <v>147</v>
      </c>
      <c r="AU408" s="179" t="s">
        <v>81</v>
      </c>
      <c r="AV408" s="13" t="s">
        <v>30</v>
      </c>
      <c r="AW408" s="13" t="s">
        <v>29</v>
      </c>
      <c r="AX408" s="13" t="s">
        <v>73</v>
      </c>
      <c r="AY408" s="179" t="s">
        <v>138</v>
      </c>
    </row>
    <row r="409" spans="1:65" s="14" customFormat="1">
      <c r="B409" s="185"/>
      <c r="D409" s="178" t="s">
        <v>147</v>
      </c>
      <c r="E409" s="186" t="s">
        <v>1</v>
      </c>
      <c r="F409" s="187" t="s">
        <v>538</v>
      </c>
      <c r="H409" s="188">
        <v>17.170000000000002</v>
      </c>
      <c r="I409" s="189"/>
      <c r="L409" s="185"/>
      <c r="M409" s="190"/>
      <c r="N409" s="191"/>
      <c r="O409" s="191"/>
      <c r="P409" s="191"/>
      <c r="Q409" s="191"/>
      <c r="R409" s="191"/>
      <c r="S409" s="191"/>
      <c r="T409" s="192"/>
      <c r="AT409" s="186" t="s">
        <v>147</v>
      </c>
      <c r="AU409" s="186" t="s">
        <v>81</v>
      </c>
      <c r="AV409" s="14" t="s">
        <v>81</v>
      </c>
      <c r="AW409" s="14" t="s">
        <v>29</v>
      </c>
      <c r="AX409" s="14" t="s">
        <v>73</v>
      </c>
      <c r="AY409" s="186" t="s">
        <v>138</v>
      </c>
    </row>
    <row r="410" spans="1:65" s="15" customFormat="1">
      <c r="B410" s="193"/>
      <c r="D410" s="178" t="s">
        <v>147</v>
      </c>
      <c r="E410" s="194" t="s">
        <v>1</v>
      </c>
      <c r="F410" s="195" t="s">
        <v>173</v>
      </c>
      <c r="H410" s="196">
        <v>17.170000000000002</v>
      </c>
      <c r="I410" s="197"/>
      <c r="L410" s="193"/>
      <c r="M410" s="198"/>
      <c r="N410" s="199"/>
      <c r="O410" s="199"/>
      <c r="P410" s="199"/>
      <c r="Q410" s="199"/>
      <c r="R410" s="199"/>
      <c r="S410" s="199"/>
      <c r="T410" s="200"/>
      <c r="AT410" s="194" t="s">
        <v>147</v>
      </c>
      <c r="AU410" s="194" t="s">
        <v>81</v>
      </c>
      <c r="AV410" s="15" t="s">
        <v>145</v>
      </c>
      <c r="AW410" s="15" t="s">
        <v>29</v>
      </c>
      <c r="AX410" s="15" t="s">
        <v>30</v>
      </c>
      <c r="AY410" s="194" t="s">
        <v>138</v>
      </c>
    </row>
    <row r="411" spans="1:65" s="14" customFormat="1">
      <c r="B411" s="185"/>
      <c r="D411" s="178" t="s">
        <v>147</v>
      </c>
      <c r="F411" s="187" t="s">
        <v>539</v>
      </c>
      <c r="H411" s="188">
        <v>17.513000000000002</v>
      </c>
      <c r="I411" s="189"/>
      <c r="L411" s="185"/>
      <c r="M411" s="190"/>
      <c r="N411" s="191"/>
      <c r="O411" s="191"/>
      <c r="P411" s="191"/>
      <c r="Q411" s="191"/>
      <c r="R411" s="191"/>
      <c r="S411" s="191"/>
      <c r="T411" s="192"/>
      <c r="AT411" s="186" t="s">
        <v>147</v>
      </c>
      <c r="AU411" s="186" t="s">
        <v>81</v>
      </c>
      <c r="AV411" s="14" t="s">
        <v>81</v>
      </c>
      <c r="AW411" s="14" t="s">
        <v>3</v>
      </c>
      <c r="AX411" s="14" t="s">
        <v>30</v>
      </c>
      <c r="AY411" s="186" t="s">
        <v>138</v>
      </c>
    </row>
    <row r="412" spans="1:65" s="2" customFormat="1" ht="21.75" customHeight="1">
      <c r="A412" s="33"/>
      <c r="B412" s="130"/>
      <c r="C412" s="164" t="s">
        <v>540</v>
      </c>
      <c r="D412" s="164" t="s">
        <v>140</v>
      </c>
      <c r="E412" s="165" t="s">
        <v>541</v>
      </c>
      <c r="F412" s="166" t="s">
        <v>542</v>
      </c>
      <c r="G412" s="167" t="s">
        <v>218</v>
      </c>
      <c r="H412" s="168">
        <v>110</v>
      </c>
      <c r="I412" s="169"/>
      <c r="J412" s="170">
        <f>ROUND(I412*H412,2)</f>
        <v>0</v>
      </c>
      <c r="K412" s="166" t="s">
        <v>1</v>
      </c>
      <c r="L412" s="34"/>
      <c r="M412" s="171" t="s">
        <v>1</v>
      </c>
      <c r="N412" s="172" t="s">
        <v>38</v>
      </c>
      <c r="O412" s="59"/>
      <c r="P412" s="173">
        <f>O412*H412</f>
        <v>0</v>
      </c>
      <c r="Q412" s="173">
        <v>0.15540000000000001</v>
      </c>
      <c r="R412" s="173">
        <f>Q412*H412</f>
        <v>17.094000000000001</v>
      </c>
      <c r="S412" s="173">
        <v>0</v>
      </c>
      <c r="T412" s="174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5" t="s">
        <v>145</v>
      </c>
      <c r="AT412" s="175" t="s">
        <v>140</v>
      </c>
      <c r="AU412" s="175" t="s">
        <v>81</v>
      </c>
      <c r="AY412" s="18" t="s">
        <v>138</v>
      </c>
      <c r="BE412" s="176">
        <f>IF(N412="základní",J412,0)</f>
        <v>0</v>
      </c>
      <c r="BF412" s="176">
        <f>IF(N412="snížená",J412,0)</f>
        <v>0</v>
      </c>
      <c r="BG412" s="176">
        <f>IF(N412="zákl. přenesená",J412,0)</f>
        <v>0</v>
      </c>
      <c r="BH412" s="176">
        <f>IF(N412="sníž. přenesená",J412,0)</f>
        <v>0</v>
      </c>
      <c r="BI412" s="176">
        <f>IF(N412="nulová",J412,0)</f>
        <v>0</v>
      </c>
      <c r="BJ412" s="18" t="s">
        <v>30</v>
      </c>
      <c r="BK412" s="176">
        <f>ROUND(I412*H412,2)</f>
        <v>0</v>
      </c>
      <c r="BL412" s="18" t="s">
        <v>145</v>
      </c>
      <c r="BM412" s="175" t="s">
        <v>543</v>
      </c>
    </row>
    <row r="413" spans="1:65" s="13" customFormat="1">
      <c r="B413" s="177"/>
      <c r="D413" s="178" t="s">
        <v>147</v>
      </c>
      <c r="E413" s="179" t="s">
        <v>1</v>
      </c>
      <c r="F413" s="180" t="s">
        <v>544</v>
      </c>
      <c r="H413" s="179" t="s">
        <v>1</v>
      </c>
      <c r="I413" s="181"/>
      <c r="L413" s="177"/>
      <c r="M413" s="182"/>
      <c r="N413" s="183"/>
      <c r="O413" s="183"/>
      <c r="P413" s="183"/>
      <c r="Q413" s="183"/>
      <c r="R413" s="183"/>
      <c r="S413" s="183"/>
      <c r="T413" s="184"/>
      <c r="AT413" s="179" t="s">
        <v>147</v>
      </c>
      <c r="AU413" s="179" t="s">
        <v>81</v>
      </c>
      <c r="AV413" s="13" t="s">
        <v>30</v>
      </c>
      <c r="AW413" s="13" t="s">
        <v>29</v>
      </c>
      <c r="AX413" s="13" t="s">
        <v>73</v>
      </c>
      <c r="AY413" s="179" t="s">
        <v>138</v>
      </c>
    </row>
    <row r="414" spans="1:65" s="14" customFormat="1">
      <c r="B414" s="185"/>
      <c r="D414" s="178" t="s">
        <v>147</v>
      </c>
      <c r="E414" s="186" t="s">
        <v>1</v>
      </c>
      <c r="F414" s="187" t="s">
        <v>545</v>
      </c>
      <c r="H414" s="188">
        <v>105</v>
      </c>
      <c r="I414" s="189"/>
      <c r="L414" s="185"/>
      <c r="M414" s="190"/>
      <c r="N414" s="191"/>
      <c r="O414" s="191"/>
      <c r="P414" s="191"/>
      <c r="Q414" s="191"/>
      <c r="R414" s="191"/>
      <c r="S414" s="191"/>
      <c r="T414" s="192"/>
      <c r="AT414" s="186" t="s">
        <v>147</v>
      </c>
      <c r="AU414" s="186" t="s">
        <v>81</v>
      </c>
      <c r="AV414" s="14" t="s">
        <v>81</v>
      </c>
      <c r="AW414" s="14" t="s">
        <v>29</v>
      </c>
      <c r="AX414" s="14" t="s">
        <v>73</v>
      </c>
      <c r="AY414" s="186" t="s">
        <v>138</v>
      </c>
    </row>
    <row r="415" spans="1:65" s="13" customFormat="1">
      <c r="B415" s="177"/>
      <c r="D415" s="178" t="s">
        <v>147</v>
      </c>
      <c r="E415" s="179" t="s">
        <v>1</v>
      </c>
      <c r="F415" s="180" t="s">
        <v>546</v>
      </c>
      <c r="H415" s="179" t="s">
        <v>1</v>
      </c>
      <c r="I415" s="181"/>
      <c r="L415" s="177"/>
      <c r="M415" s="182"/>
      <c r="N415" s="183"/>
      <c r="O415" s="183"/>
      <c r="P415" s="183"/>
      <c r="Q415" s="183"/>
      <c r="R415" s="183"/>
      <c r="S415" s="183"/>
      <c r="T415" s="184"/>
      <c r="AT415" s="179" t="s">
        <v>147</v>
      </c>
      <c r="AU415" s="179" t="s">
        <v>81</v>
      </c>
      <c r="AV415" s="13" t="s">
        <v>30</v>
      </c>
      <c r="AW415" s="13" t="s">
        <v>29</v>
      </c>
      <c r="AX415" s="13" t="s">
        <v>73</v>
      </c>
      <c r="AY415" s="179" t="s">
        <v>138</v>
      </c>
    </row>
    <row r="416" spans="1:65" s="14" customFormat="1">
      <c r="B416" s="185"/>
      <c r="D416" s="178" t="s">
        <v>147</v>
      </c>
      <c r="E416" s="186" t="s">
        <v>1</v>
      </c>
      <c r="F416" s="187" t="s">
        <v>158</v>
      </c>
      <c r="H416" s="188">
        <v>3</v>
      </c>
      <c r="I416" s="189"/>
      <c r="L416" s="185"/>
      <c r="M416" s="190"/>
      <c r="N416" s="191"/>
      <c r="O416" s="191"/>
      <c r="P416" s="191"/>
      <c r="Q416" s="191"/>
      <c r="R416" s="191"/>
      <c r="S416" s="191"/>
      <c r="T416" s="192"/>
      <c r="AT416" s="186" t="s">
        <v>147</v>
      </c>
      <c r="AU416" s="186" t="s">
        <v>81</v>
      </c>
      <c r="AV416" s="14" t="s">
        <v>81</v>
      </c>
      <c r="AW416" s="14" t="s">
        <v>29</v>
      </c>
      <c r="AX416" s="14" t="s">
        <v>73</v>
      </c>
      <c r="AY416" s="186" t="s">
        <v>138</v>
      </c>
    </row>
    <row r="417" spans="1:65" s="13" customFormat="1">
      <c r="B417" s="177"/>
      <c r="D417" s="178" t="s">
        <v>147</v>
      </c>
      <c r="E417" s="179" t="s">
        <v>1</v>
      </c>
      <c r="F417" s="180" t="s">
        <v>547</v>
      </c>
      <c r="H417" s="179" t="s">
        <v>1</v>
      </c>
      <c r="I417" s="181"/>
      <c r="L417" s="177"/>
      <c r="M417" s="182"/>
      <c r="N417" s="183"/>
      <c r="O417" s="183"/>
      <c r="P417" s="183"/>
      <c r="Q417" s="183"/>
      <c r="R417" s="183"/>
      <c r="S417" s="183"/>
      <c r="T417" s="184"/>
      <c r="AT417" s="179" t="s">
        <v>147</v>
      </c>
      <c r="AU417" s="179" t="s">
        <v>81</v>
      </c>
      <c r="AV417" s="13" t="s">
        <v>30</v>
      </c>
      <c r="AW417" s="13" t="s">
        <v>29</v>
      </c>
      <c r="AX417" s="13" t="s">
        <v>73</v>
      </c>
      <c r="AY417" s="179" t="s">
        <v>138</v>
      </c>
    </row>
    <row r="418" spans="1:65" s="14" customFormat="1">
      <c r="B418" s="185"/>
      <c r="D418" s="178" t="s">
        <v>147</v>
      </c>
      <c r="E418" s="186" t="s">
        <v>1</v>
      </c>
      <c r="F418" s="187" t="s">
        <v>81</v>
      </c>
      <c r="H418" s="188">
        <v>2</v>
      </c>
      <c r="I418" s="189"/>
      <c r="L418" s="185"/>
      <c r="M418" s="190"/>
      <c r="N418" s="191"/>
      <c r="O418" s="191"/>
      <c r="P418" s="191"/>
      <c r="Q418" s="191"/>
      <c r="R418" s="191"/>
      <c r="S418" s="191"/>
      <c r="T418" s="192"/>
      <c r="AT418" s="186" t="s">
        <v>147</v>
      </c>
      <c r="AU418" s="186" t="s">
        <v>81</v>
      </c>
      <c r="AV418" s="14" t="s">
        <v>81</v>
      </c>
      <c r="AW418" s="14" t="s">
        <v>29</v>
      </c>
      <c r="AX418" s="14" t="s">
        <v>73</v>
      </c>
      <c r="AY418" s="186" t="s">
        <v>138</v>
      </c>
    </row>
    <row r="419" spans="1:65" s="15" customFormat="1">
      <c r="B419" s="193"/>
      <c r="D419" s="178" t="s">
        <v>147</v>
      </c>
      <c r="E419" s="194" t="s">
        <v>1</v>
      </c>
      <c r="F419" s="195" t="s">
        <v>173</v>
      </c>
      <c r="H419" s="196">
        <v>110</v>
      </c>
      <c r="I419" s="197"/>
      <c r="L419" s="193"/>
      <c r="M419" s="198"/>
      <c r="N419" s="199"/>
      <c r="O419" s="199"/>
      <c r="P419" s="199"/>
      <c r="Q419" s="199"/>
      <c r="R419" s="199"/>
      <c r="S419" s="199"/>
      <c r="T419" s="200"/>
      <c r="AT419" s="194" t="s">
        <v>147</v>
      </c>
      <c r="AU419" s="194" t="s">
        <v>81</v>
      </c>
      <c r="AV419" s="15" t="s">
        <v>145</v>
      </c>
      <c r="AW419" s="15" t="s">
        <v>29</v>
      </c>
      <c r="AX419" s="15" t="s">
        <v>30</v>
      </c>
      <c r="AY419" s="194" t="s">
        <v>138</v>
      </c>
    </row>
    <row r="420" spans="1:65" s="2" customFormat="1" ht="16.5" customHeight="1">
      <c r="A420" s="33"/>
      <c r="B420" s="130"/>
      <c r="C420" s="209" t="s">
        <v>548</v>
      </c>
      <c r="D420" s="209" t="s">
        <v>323</v>
      </c>
      <c r="E420" s="210" t="s">
        <v>549</v>
      </c>
      <c r="F420" s="211" t="s">
        <v>550</v>
      </c>
      <c r="G420" s="212" t="s">
        <v>218</v>
      </c>
      <c r="H420" s="213">
        <v>106.05</v>
      </c>
      <c r="I420" s="214"/>
      <c r="J420" s="215">
        <f>ROUND(I420*H420,2)</f>
        <v>0</v>
      </c>
      <c r="K420" s="211" t="s">
        <v>144</v>
      </c>
      <c r="L420" s="216"/>
      <c r="M420" s="217" t="s">
        <v>1</v>
      </c>
      <c r="N420" s="218" t="s">
        <v>38</v>
      </c>
      <c r="O420" s="59"/>
      <c r="P420" s="173">
        <f>O420*H420</f>
        <v>0</v>
      </c>
      <c r="Q420" s="173">
        <v>0.08</v>
      </c>
      <c r="R420" s="173">
        <f>Q420*H420</f>
        <v>8.484</v>
      </c>
      <c r="S420" s="173">
        <v>0</v>
      </c>
      <c r="T420" s="174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5" t="s">
        <v>185</v>
      </c>
      <c r="AT420" s="175" t="s">
        <v>323</v>
      </c>
      <c r="AU420" s="175" t="s">
        <v>81</v>
      </c>
      <c r="AY420" s="18" t="s">
        <v>138</v>
      </c>
      <c r="BE420" s="176">
        <f>IF(N420="základní",J420,0)</f>
        <v>0</v>
      </c>
      <c r="BF420" s="176">
        <f>IF(N420="snížená",J420,0)</f>
        <v>0</v>
      </c>
      <c r="BG420" s="176">
        <f>IF(N420="zákl. přenesená",J420,0)</f>
        <v>0</v>
      </c>
      <c r="BH420" s="176">
        <f>IF(N420="sníž. přenesená",J420,0)</f>
        <v>0</v>
      </c>
      <c r="BI420" s="176">
        <f>IF(N420="nulová",J420,0)</f>
        <v>0</v>
      </c>
      <c r="BJ420" s="18" t="s">
        <v>30</v>
      </c>
      <c r="BK420" s="176">
        <f>ROUND(I420*H420,2)</f>
        <v>0</v>
      </c>
      <c r="BL420" s="18" t="s">
        <v>145</v>
      </c>
      <c r="BM420" s="175" t="s">
        <v>551</v>
      </c>
    </row>
    <row r="421" spans="1:65" s="13" customFormat="1">
      <c r="B421" s="177"/>
      <c r="D421" s="178" t="s">
        <v>147</v>
      </c>
      <c r="E421" s="179" t="s">
        <v>1</v>
      </c>
      <c r="F421" s="180" t="s">
        <v>544</v>
      </c>
      <c r="H421" s="179" t="s">
        <v>1</v>
      </c>
      <c r="I421" s="181"/>
      <c r="L421" s="177"/>
      <c r="M421" s="182"/>
      <c r="N421" s="183"/>
      <c r="O421" s="183"/>
      <c r="P421" s="183"/>
      <c r="Q421" s="183"/>
      <c r="R421" s="183"/>
      <c r="S421" s="183"/>
      <c r="T421" s="184"/>
      <c r="AT421" s="179" t="s">
        <v>147</v>
      </c>
      <c r="AU421" s="179" t="s">
        <v>81</v>
      </c>
      <c r="AV421" s="13" t="s">
        <v>30</v>
      </c>
      <c r="AW421" s="13" t="s">
        <v>29</v>
      </c>
      <c r="AX421" s="13" t="s">
        <v>73</v>
      </c>
      <c r="AY421" s="179" t="s">
        <v>138</v>
      </c>
    </row>
    <row r="422" spans="1:65" s="14" customFormat="1">
      <c r="B422" s="185"/>
      <c r="D422" s="178" t="s">
        <v>147</v>
      </c>
      <c r="E422" s="186" t="s">
        <v>1</v>
      </c>
      <c r="F422" s="187" t="s">
        <v>552</v>
      </c>
      <c r="H422" s="188">
        <v>106.05</v>
      </c>
      <c r="I422" s="189"/>
      <c r="L422" s="185"/>
      <c r="M422" s="190"/>
      <c r="N422" s="191"/>
      <c r="O422" s="191"/>
      <c r="P422" s="191"/>
      <c r="Q422" s="191"/>
      <c r="R422" s="191"/>
      <c r="S422" s="191"/>
      <c r="T422" s="192"/>
      <c r="AT422" s="186" t="s">
        <v>147</v>
      </c>
      <c r="AU422" s="186" t="s">
        <v>81</v>
      </c>
      <c r="AV422" s="14" t="s">
        <v>81</v>
      </c>
      <c r="AW422" s="14" t="s">
        <v>29</v>
      </c>
      <c r="AX422" s="14" t="s">
        <v>73</v>
      </c>
      <c r="AY422" s="186" t="s">
        <v>138</v>
      </c>
    </row>
    <row r="423" spans="1:65" s="15" customFormat="1">
      <c r="B423" s="193"/>
      <c r="D423" s="178" t="s">
        <v>147</v>
      </c>
      <c r="E423" s="194" t="s">
        <v>1</v>
      </c>
      <c r="F423" s="195" t="s">
        <v>173</v>
      </c>
      <c r="H423" s="196">
        <v>106.05</v>
      </c>
      <c r="I423" s="197"/>
      <c r="L423" s="193"/>
      <c r="M423" s="198"/>
      <c r="N423" s="199"/>
      <c r="O423" s="199"/>
      <c r="P423" s="199"/>
      <c r="Q423" s="199"/>
      <c r="R423" s="199"/>
      <c r="S423" s="199"/>
      <c r="T423" s="200"/>
      <c r="AT423" s="194" t="s">
        <v>147</v>
      </c>
      <c r="AU423" s="194" t="s">
        <v>81</v>
      </c>
      <c r="AV423" s="15" t="s">
        <v>145</v>
      </c>
      <c r="AW423" s="15" t="s">
        <v>29</v>
      </c>
      <c r="AX423" s="15" t="s">
        <v>30</v>
      </c>
      <c r="AY423" s="194" t="s">
        <v>138</v>
      </c>
    </row>
    <row r="424" spans="1:65" s="2" customFormat="1" ht="16.5" customHeight="1">
      <c r="A424" s="33"/>
      <c r="B424" s="130"/>
      <c r="C424" s="209" t="s">
        <v>553</v>
      </c>
      <c r="D424" s="209" t="s">
        <v>323</v>
      </c>
      <c r="E424" s="210" t="s">
        <v>554</v>
      </c>
      <c r="F424" s="211" t="s">
        <v>555</v>
      </c>
      <c r="G424" s="212" t="s">
        <v>218</v>
      </c>
      <c r="H424" s="213">
        <v>3.03</v>
      </c>
      <c r="I424" s="214"/>
      <c r="J424" s="215">
        <f>ROUND(I424*H424,2)</f>
        <v>0</v>
      </c>
      <c r="K424" s="211" t="s">
        <v>144</v>
      </c>
      <c r="L424" s="216"/>
      <c r="M424" s="217" t="s">
        <v>1</v>
      </c>
      <c r="N424" s="218" t="s">
        <v>38</v>
      </c>
      <c r="O424" s="59"/>
      <c r="P424" s="173">
        <f>O424*H424</f>
        <v>0</v>
      </c>
      <c r="Q424" s="173">
        <v>4.8300000000000003E-2</v>
      </c>
      <c r="R424" s="173">
        <f>Q424*H424</f>
        <v>0.14634900000000001</v>
      </c>
      <c r="S424" s="173">
        <v>0</v>
      </c>
      <c r="T424" s="174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5" t="s">
        <v>185</v>
      </c>
      <c r="AT424" s="175" t="s">
        <v>323</v>
      </c>
      <c r="AU424" s="175" t="s">
        <v>81</v>
      </c>
      <c r="AY424" s="18" t="s">
        <v>138</v>
      </c>
      <c r="BE424" s="176">
        <f>IF(N424="základní",J424,0)</f>
        <v>0</v>
      </c>
      <c r="BF424" s="176">
        <f>IF(N424="snížená",J424,0)</f>
        <v>0</v>
      </c>
      <c r="BG424" s="176">
        <f>IF(N424="zákl. přenesená",J424,0)</f>
        <v>0</v>
      </c>
      <c r="BH424" s="176">
        <f>IF(N424="sníž. přenesená",J424,0)</f>
        <v>0</v>
      </c>
      <c r="BI424" s="176">
        <f>IF(N424="nulová",J424,0)</f>
        <v>0</v>
      </c>
      <c r="BJ424" s="18" t="s">
        <v>30</v>
      </c>
      <c r="BK424" s="176">
        <f>ROUND(I424*H424,2)</f>
        <v>0</v>
      </c>
      <c r="BL424" s="18" t="s">
        <v>145</v>
      </c>
      <c r="BM424" s="175" t="s">
        <v>556</v>
      </c>
    </row>
    <row r="425" spans="1:65" s="13" customFormat="1">
      <c r="B425" s="177"/>
      <c r="D425" s="178" t="s">
        <v>147</v>
      </c>
      <c r="E425" s="179" t="s">
        <v>1</v>
      </c>
      <c r="F425" s="180" t="s">
        <v>546</v>
      </c>
      <c r="H425" s="179" t="s">
        <v>1</v>
      </c>
      <c r="I425" s="181"/>
      <c r="L425" s="177"/>
      <c r="M425" s="182"/>
      <c r="N425" s="183"/>
      <c r="O425" s="183"/>
      <c r="P425" s="183"/>
      <c r="Q425" s="183"/>
      <c r="R425" s="183"/>
      <c r="S425" s="183"/>
      <c r="T425" s="184"/>
      <c r="AT425" s="179" t="s">
        <v>147</v>
      </c>
      <c r="AU425" s="179" t="s">
        <v>81</v>
      </c>
      <c r="AV425" s="13" t="s">
        <v>30</v>
      </c>
      <c r="AW425" s="13" t="s">
        <v>29</v>
      </c>
      <c r="AX425" s="13" t="s">
        <v>73</v>
      </c>
      <c r="AY425" s="179" t="s">
        <v>138</v>
      </c>
    </row>
    <row r="426" spans="1:65" s="14" customFormat="1">
      <c r="B426" s="185"/>
      <c r="D426" s="178" t="s">
        <v>147</v>
      </c>
      <c r="E426" s="186" t="s">
        <v>1</v>
      </c>
      <c r="F426" s="187" t="s">
        <v>557</v>
      </c>
      <c r="H426" s="188">
        <v>3.03</v>
      </c>
      <c r="I426" s="189"/>
      <c r="L426" s="185"/>
      <c r="M426" s="190"/>
      <c r="N426" s="191"/>
      <c r="O426" s="191"/>
      <c r="P426" s="191"/>
      <c r="Q426" s="191"/>
      <c r="R426" s="191"/>
      <c r="S426" s="191"/>
      <c r="T426" s="192"/>
      <c r="AT426" s="186" t="s">
        <v>147</v>
      </c>
      <c r="AU426" s="186" t="s">
        <v>81</v>
      </c>
      <c r="AV426" s="14" t="s">
        <v>81</v>
      </c>
      <c r="AW426" s="14" t="s">
        <v>29</v>
      </c>
      <c r="AX426" s="14" t="s">
        <v>73</v>
      </c>
      <c r="AY426" s="186" t="s">
        <v>138</v>
      </c>
    </row>
    <row r="427" spans="1:65" s="15" customFormat="1">
      <c r="B427" s="193"/>
      <c r="D427" s="178" t="s">
        <v>147</v>
      </c>
      <c r="E427" s="194" t="s">
        <v>1</v>
      </c>
      <c r="F427" s="195" t="s">
        <v>173</v>
      </c>
      <c r="H427" s="196">
        <v>3.03</v>
      </c>
      <c r="I427" s="197"/>
      <c r="L427" s="193"/>
      <c r="M427" s="198"/>
      <c r="N427" s="199"/>
      <c r="O427" s="199"/>
      <c r="P427" s="199"/>
      <c r="Q427" s="199"/>
      <c r="R427" s="199"/>
      <c r="S427" s="199"/>
      <c r="T427" s="200"/>
      <c r="AT427" s="194" t="s">
        <v>147</v>
      </c>
      <c r="AU427" s="194" t="s">
        <v>81</v>
      </c>
      <c r="AV427" s="15" t="s">
        <v>145</v>
      </c>
      <c r="AW427" s="15" t="s">
        <v>29</v>
      </c>
      <c r="AX427" s="15" t="s">
        <v>30</v>
      </c>
      <c r="AY427" s="194" t="s">
        <v>138</v>
      </c>
    </row>
    <row r="428" spans="1:65" s="2" customFormat="1" ht="16.5" customHeight="1">
      <c r="A428" s="33"/>
      <c r="B428" s="130"/>
      <c r="C428" s="209" t="s">
        <v>558</v>
      </c>
      <c r="D428" s="209" t="s">
        <v>323</v>
      </c>
      <c r="E428" s="210" t="s">
        <v>559</v>
      </c>
      <c r="F428" s="211" t="s">
        <v>560</v>
      </c>
      <c r="G428" s="212" t="s">
        <v>218</v>
      </c>
      <c r="H428" s="213">
        <v>2.02</v>
      </c>
      <c r="I428" s="214"/>
      <c r="J428" s="215">
        <f>ROUND(I428*H428,2)</f>
        <v>0</v>
      </c>
      <c r="K428" s="211" t="s">
        <v>144</v>
      </c>
      <c r="L428" s="216"/>
      <c r="M428" s="217" t="s">
        <v>1</v>
      </c>
      <c r="N428" s="218" t="s">
        <v>38</v>
      </c>
      <c r="O428" s="59"/>
      <c r="P428" s="173">
        <f>O428*H428</f>
        <v>0</v>
      </c>
      <c r="Q428" s="173">
        <v>6.5670000000000006E-2</v>
      </c>
      <c r="R428" s="173">
        <f>Q428*H428</f>
        <v>0.1326534</v>
      </c>
      <c r="S428" s="173">
        <v>0</v>
      </c>
      <c r="T428" s="174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5" t="s">
        <v>185</v>
      </c>
      <c r="AT428" s="175" t="s">
        <v>323</v>
      </c>
      <c r="AU428" s="175" t="s">
        <v>81</v>
      </c>
      <c r="AY428" s="18" t="s">
        <v>138</v>
      </c>
      <c r="BE428" s="176">
        <f>IF(N428="základní",J428,0)</f>
        <v>0</v>
      </c>
      <c r="BF428" s="176">
        <f>IF(N428="snížená",J428,0)</f>
        <v>0</v>
      </c>
      <c r="BG428" s="176">
        <f>IF(N428="zákl. přenesená",J428,0)</f>
        <v>0</v>
      </c>
      <c r="BH428" s="176">
        <f>IF(N428="sníž. přenesená",J428,0)</f>
        <v>0</v>
      </c>
      <c r="BI428" s="176">
        <f>IF(N428="nulová",J428,0)</f>
        <v>0</v>
      </c>
      <c r="BJ428" s="18" t="s">
        <v>30</v>
      </c>
      <c r="BK428" s="176">
        <f>ROUND(I428*H428,2)</f>
        <v>0</v>
      </c>
      <c r="BL428" s="18" t="s">
        <v>145</v>
      </c>
      <c r="BM428" s="175" t="s">
        <v>561</v>
      </c>
    </row>
    <row r="429" spans="1:65" s="13" customFormat="1">
      <c r="B429" s="177"/>
      <c r="D429" s="178" t="s">
        <v>147</v>
      </c>
      <c r="E429" s="179" t="s">
        <v>1</v>
      </c>
      <c r="F429" s="180" t="s">
        <v>547</v>
      </c>
      <c r="H429" s="179" t="s">
        <v>1</v>
      </c>
      <c r="I429" s="181"/>
      <c r="L429" s="177"/>
      <c r="M429" s="182"/>
      <c r="N429" s="183"/>
      <c r="O429" s="183"/>
      <c r="P429" s="183"/>
      <c r="Q429" s="183"/>
      <c r="R429" s="183"/>
      <c r="S429" s="183"/>
      <c r="T429" s="184"/>
      <c r="AT429" s="179" t="s">
        <v>147</v>
      </c>
      <c r="AU429" s="179" t="s">
        <v>81</v>
      </c>
      <c r="AV429" s="13" t="s">
        <v>30</v>
      </c>
      <c r="AW429" s="13" t="s">
        <v>29</v>
      </c>
      <c r="AX429" s="13" t="s">
        <v>73</v>
      </c>
      <c r="AY429" s="179" t="s">
        <v>138</v>
      </c>
    </row>
    <row r="430" spans="1:65" s="14" customFormat="1">
      <c r="B430" s="185"/>
      <c r="D430" s="178" t="s">
        <v>147</v>
      </c>
      <c r="E430" s="186" t="s">
        <v>1</v>
      </c>
      <c r="F430" s="187" t="s">
        <v>562</v>
      </c>
      <c r="H430" s="188">
        <v>2.02</v>
      </c>
      <c r="I430" s="189"/>
      <c r="L430" s="185"/>
      <c r="M430" s="190"/>
      <c r="N430" s="191"/>
      <c r="O430" s="191"/>
      <c r="P430" s="191"/>
      <c r="Q430" s="191"/>
      <c r="R430" s="191"/>
      <c r="S430" s="191"/>
      <c r="T430" s="192"/>
      <c r="AT430" s="186" t="s">
        <v>147</v>
      </c>
      <c r="AU430" s="186" t="s">
        <v>81</v>
      </c>
      <c r="AV430" s="14" t="s">
        <v>81</v>
      </c>
      <c r="AW430" s="14" t="s">
        <v>29</v>
      </c>
      <c r="AX430" s="14" t="s">
        <v>73</v>
      </c>
      <c r="AY430" s="186" t="s">
        <v>138</v>
      </c>
    </row>
    <row r="431" spans="1:65" s="15" customFormat="1">
      <c r="B431" s="193"/>
      <c r="D431" s="178" t="s">
        <v>147</v>
      </c>
      <c r="E431" s="194" t="s">
        <v>1</v>
      </c>
      <c r="F431" s="195" t="s">
        <v>173</v>
      </c>
      <c r="H431" s="196">
        <v>2.02</v>
      </c>
      <c r="I431" s="197"/>
      <c r="L431" s="193"/>
      <c r="M431" s="198"/>
      <c r="N431" s="199"/>
      <c r="O431" s="199"/>
      <c r="P431" s="199"/>
      <c r="Q431" s="199"/>
      <c r="R431" s="199"/>
      <c r="S431" s="199"/>
      <c r="T431" s="200"/>
      <c r="AT431" s="194" t="s">
        <v>147</v>
      </c>
      <c r="AU431" s="194" t="s">
        <v>81</v>
      </c>
      <c r="AV431" s="15" t="s">
        <v>145</v>
      </c>
      <c r="AW431" s="15" t="s">
        <v>29</v>
      </c>
      <c r="AX431" s="15" t="s">
        <v>30</v>
      </c>
      <c r="AY431" s="194" t="s">
        <v>138</v>
      </c>
    </row>
    <row r="432" spans="1:65" s="2" customFormat="1" ht="21.75" customHeight="1">
      <c r="A432" s="33"/>
      <c r="B432" s="130"/>
      <c r="C432" s="164" t="s">
        <v>563</v>
      </c>
      <c r="D432" s="164" t="s">
        <v>140</v>
      </c>
      <c r="E432" s="165" t="s">
        <v>564</v>
      </c>
      <c r="F432" s="166" t="s">
        <v>565</v>
      </c>
      <c r="G432" s="167" t="s">
        <v>218</v>
      </c>
      <c r="H432" s="168">
        <v>102</v>
      </c>
      <c r="I432" s="169"/>
      <c r="J432" s="170">
        <f>ROUND(I432*H432,2)</f>
        <v>0</v>
      </c>
      <c r="K432" s="166" t="s">
        <v>1</v>
      </c>
      <c r="L432" s="34"/>
      <c r="M432" s="171" t="s">
        <v>1</v>
      </c>
      <c r="N432" s="172" t="s">
        <v>38</v>
      </c>
      <c r="O432" s="59"/>
      <c r="P432" s="173">
        <f>O432*H432</f>
        <v>0</v>
      </c>
      <c r="Q432" s="173">
        <v>0.1295</v>
      </c>
      <c r="R432" s="173">
        <f>Q432*H432</f>
        <v>13.209</v>
      </c>
      <c r="S432" s="173">
        <v>0</v>
      </c>
      <c r="T432" s="174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5" t="s">
        <v>145</v>
      </c>
      <c r="AT432" s="175" t="s">
        <v>140</v>
      </c>
      <c r="AU432" s="175" t="s">
        <v>81</v>
      </c>
      <c r="AY432" s="18" t="s">
        <v>138</v>
      </c>
      <c r="BE432" s="176">
        <f>IF(N432="základní",J432,0)</f>
        <v>0</v>
      </c>
      <c r="BF432" s="176">
        <f>IF(N432="snížená",J432,0)</f>
        <v>0</v>
      </c>
      <c r="BG432" s="176">
        <f>IF(N432="zákl. přenesená",J432,0)</f>
        <v>0</v>
      </c>
      <c r="BH432" s="176">
        <f>IF(N432="sníž. přenesená",J432,0)</f>
        <v>0</v>
      </c>
      <c r="BI432" s="176">
        <f>IF(N432="nulová",J432,0)</f>
        <v>0</v>
      </c>
      <c r="BJ432" s="18" t="s">
        <v>30</v>
      </c>
      <c r="BK432" s="176">
        <f>ROUND(I432*H432,2)</f>
        <v>0</v>
      </c>
      <c r="BL432" s="18" t="s">
        <v>145</v>
      </c>
      <c r="BM432" s="175" t="s">
        <v>566</v>
      </c>
    </row>
    <row r="433" spans="1:65" s="13" customFormat="1">
      <c r="B433" s="177"/>
      <c r="D433" s="178" t="s">
        <v>147</v>
      </c>
      <c r="E433" s="179" t="s">
        <v>1</v>
      </c>
      <c r="F433" s="180" t="s">
        <v>567</v>
      </c>
      <c r="H433" s="179" t="s">
        <v>1</v>
      </c>
      <c r="I433" s="181"/>
      <c r="L433" s="177"/>
      <c r="M433" s="182"/>
      <c r="N433" s="183"/>
      <c r="O433" s="183"/>
      <c r="P433" s="183"/>
      <c r="Q433" s="183"/>
      <c r="R433" s="183"/>
      <c r="S433" s="183"/>
      <c r="T433" s="184"/>
      <c r="AT433" s="179" t="s">
        <v>147</v>
      </c>
      <c r="AU433" s="179" t="s">
        <v>81</v>
      </c>
      <c r="AV433" s="13" t="s">
        <v>30</v>
      </c>
      <c r="AW433" s="13" t="s">
        <v>29</v>
      </c>
      <c r="AX433" s="13" t="s">
        <v>73</v>
      </c>
      <c r="AY433" s="179" t="s">
        <v>138</v>
      </c>
    </row>
    <row r="434" spans="1:65" s="14" customFormat="1">
      <c r="B434" s="185"/>
      <c r="D434" s="178" t="s">
        <v>147</v>
      </c>
      <c r="E434" s="186" t="s">
        <v>1</v>
      </c>
      <c r="F434" s="187" t="s">
        <v>236</v>
      </c>
      <c r="H434" s="188">
        <v>44</v>
      </c>
      <c r="I434" s="189"/>
      <c r="L434" s="185"/>
      <c r="M434" s="190"/>
      <c r="N434" s="191"/>
      <c r="O434" s="191"/>
      <c r="P434" s="191"/>
      <c r="Q434" s="191"/>
      <c r="R434" s="191"/>
      <c r="S434" s="191"/>
      <c r="T434" s="192"/>
      <c r="AT434" s="186" t="s">
        <v>147</v>
      </c>
      <c r="AU434" s="186" t="s">
        <v>81</v>
      </c>
      <c r="AV434" s="14" t="s">
        <v>81</v>
      </c>
      <c r="AW434" s="14" t="s">
        <v>29</v>
      </c>
      <c r="AX434" s="14" t="s">
        <v>73</v>
      </c>
      <c r="AY434" s="186" t="s">
        <v>138</v>
      </c>
    </row>
    <row r="435" spans="1:65" s="13" customFormat="1">
      <c r="B435" s="177"/>
      <c r="D435" s="178" t="s">
        <v>147</v>
      </c>
      <c r="E435" s="179" t="s">
        <v>1</v>
      </c>
      <c r="F435" s="180" t="s">
        <v>568</v>
      </c>
      <c r="H435" s="179" t="s">
        <v>1</v>
      </c>
      <c r="I435" s="181"/>
      <c r="L435" s="177"/>
      <c r="M435" s="182"/>
      <c r="N435" s="183"/>
      <c r="O435" s="183"/>
      <c r="P435" s="183"/>
      <c r="Q435" s="183"/>
      <c r="R435" s="183"/>
      <c r="S435" s="183"/>
      <c r="T435" s="184"/>
      <c r="AT435" s="179" t="s">
        <v>147</v>
      </c>
      <c r="AU435" s="179" t="s">
        <v>81</v>
      </c>
      <c r="AV435" s="13" t="s">
        <v>30</v>
      </c>
      <c r="AW435" s="13" t="s">
        <v>29</v>
      </c>
      <c r="AX435" s="13" t="s">
        <v>73</v>
      </c>
      <c r="AY435" s="179" t="s">
        <v>138</v>
      </c>
    </row>
    <row r="436" spans="1:65" s="14" customFormat="1">
      <c r="B436" s="185"/>
      <c r="D436" s="178" t="s">
        <v>147</v>
      </c>
      <c r="E436" s="186" t="s">
        <v>1</v>
      </c>
      <c r="F436" s="187" t="s">
        <v>457</v>
      </c>
      <c r="H436" s="188">
        <v>58</v>
      </c>
      <c r="I436" s="189"/>
      <c r="L436" s="185"/>
      <c r="M436" s="190"/>
      <c r="N436" s="191"/>
      <c r="O436" s="191"/>
      <c r="P436" s="191"/>
      <c r="Q436" s="191"/>
      <c r="R436" s="191"/>
      <c r="S436" s="191"/>
      <c r="T436" s="192"/>
      <c r="AT436" s="186" t="s">
        <v>147</v>
      </c>
      <c r="AU436" s="186" t="s">
        <v>81</v>
      </c>
      <c r="AV436" s="14" t="s">
        <v>81</v>
      </c>
      <c r="AW436" s="14" t="s">
        <v>29</v>
      </c>
      <c r="AX436" s="14" t="s">
        <v>73</v>
      </c>
      <c r="AY436" s="186" t="s">
        <v>138</v>
      </c>
    </row>
    <row r="437" spans="1:65" s="15" customFormat="1">
      <c r="B437" s="193"/>
      <c r="D437" s="178" t="s">
        <v>147</v>
      </c>
      <c r="E437" s="194" t="s">
        <v>1</v>
      </c>
      <c r="F437" s="195" t="s">
        <v>173</v>
      </c>
      <c r="H437" s="196">
        <v>102</v>
      </c>
      <c r="I437" s="197"/>
      <c r="L437" s="193"/>
      <c r="M437" s="198"/>
      <c r="N437" s="199"/>
      <c r="O437" s="199"/>
      <c r="P437" s="199"/>
      <c r="Q437" s="199"/>
      <c r="R437" s="199"/>
      <c r="S437" s="199"/>
      <c r="T437" s="200"/>
      <c r="AT437" s="194" t="s">
        <v>147</v>
      </c>
      <c r="AU437" s="194" t="s">
        <v>81</v>
      </c>
      <c r="AV437" s="15" t="s">
        <v>145</v>
      </c>
      <c r="AW437" s="15" t="s">
        <v>29</v>
      </c>
      <c r="AX437" s="15" t="s">
        <v>30</v>
      </c>
      <c r="AY437" s="194" t="s">
        <v>138</v>
      </c>
    </row>
    <row r="438" spans="1:65" s="2" customFormat="1" ht="16.5" customHeight="1">
      <c r="A438" s="33"/>
      <c r="B438" s="130"/>
      <c r="C438" s="209" t="s">
        <v>149</v>
      </c>
      <c r="D438" s="209" t="s">
        <v>323</v>
      </c>
      <c r="E438" s="210" t="s">
        <v>569</v>
      </c>
      <c r="F438" s="211" t="s">
        <v>570</v>
      </c>
      <c r="G438" s="212" t="s">
        <v>218</v>
      </c>
      <c r="H438" s="213">
        <v>58.58</v>
      </c>
      <c r="I438" s="214"/>
      <c r="J438" s="215">
        <f>ROUND(I438*H438,2)</f>
        <v>0</v>
      </c>
      <c r="K438" s="211" t="s">
        <v>144</v>
      </c>
      <c r="L438" s="216"/>
      <c r="M438" s="217" t="s">
        <v>1</v>
      </c>
      <c r="N438" s="218" t="s">
        <v>38</v>
      </c>
      <c r="O438" s="59"/>
      <c r="P438" s="173">
        <f>O438*H438</f>
        <v>0</v>
      </c>
      <c r="Q438" s="173">
        <v>4.5999999999999999E-2</v>
      </c>
      <c r="R438" s="173">
        <f>Q438*H438</f>
        <v>2.69468</v>
      </c>
      <c r="S438" s="173">
        <v>0</v>
      </c>
      <c r="T438" s="174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5" t="s">
        <v>185</v>
      </c>
      <c r="AT438" s="175" t="s">
        <v>323</v>
      </c>
      <c r="AU438" s="175" t="s">
        <v>81</v>
      </c>
      <c r="AY438" s="18" t="s">
        <v>138</v>
      </c>
      <c r="BE438" s="176">
        <f>IF(N438="základní",J438,0)</f>
        <v>0</v>
      </c>
      <c r="BF438" s="176">
        <f>IF(N438="snížená",J438,0)</f>
        <v>0</v>
      </c>
      <c r="BG438" s="176">
        <f>IF(N438="zákl. přenesená",J438,0)</f>
        <v>0</v>
      </c>
      <c r="BH438" s="176">
        <f>IF(N438="sníž. přenesená",J438,0)</f>
        <v>0</v>
      </c>
      <c r="BI438" s="176">
        <f>IF(N438="nulová",J438,0)</f>
        <v>0</v>
      </c>
      <c r="BJ438" s="18" t="s">
        <v>30</v>
      </c>
      <c r="BK438" s="176">
        <f>ROUND(I438*H438,2)</f>
        <v>0</v>
      </c>
      <c r="BL438" s="18" t="s">
        <v>145</v>
      </c>
      <c r="BM438" s="175" t="s">
        <v>571</v>
      </c>
    </row>
    <row r="439" spans="1:65" s="13" customFormat="1">
      <c r="B439" s="177"/>
      <c r="D439" s="178" t="s">
        <v>147</v>
      </c>
      <c r="E439" s="179" t="s">
        <v>1</v>
      </c>
      <c r="F439" s="180" t="s">
        <v>568</v>
      </c>
      <c r="H439" s="179" t="s">
        <v>1</v>
      </c>
      <c r="I439" s="181"/>
      <c r="L439" s="177"/>
      <c r="M439" s="182"/>
      <c r="N439" s="183"/>
      <c r="O439" s="183"/>
      <c r="P439" s="183"/>
      <c r="Q439" s="183"/>
      <c r="R439" s="183"/>
      <c r="S439" s="183"/>
      <c r="T439" s="184"/>
      <c r="AT439" s="179" t="s">
        <v>147</v>
      </c>
      <c r="AU439" s="179" t="s">
        <v>81</v>
      </c>
      <c r="AV439" s="13" t="s">
        <v>30</v>
      </c>
      <c r="AW439" s="13" t="s">
        <v>29</v>
      </c>
      <c r="AX439" s="13" t="s">
        <v>73</v>
      </c>
      <c r="AY439" s="179" t="s">
        <v>138</v>
      </c>
    </row>
    <row r="440" spans="1:65" s="14" customFormat="1">
      <c r="B440" s="185"/>
      <c r="D440" s="178" t="s">
        <v>147</v>
      </c>
      <c r="E440" s="186" t="s">
        <v>1</v>
      </c>
      <c r="F440" s="187" t="s">
        <v>572</v>
      </c>
      <c r="H440" s="188">
        <v>58.58</v>
      </c>
      <c r="I440" s="189"/>
      <c r="L440" s="185"/>
      <c r="M440" s="190"/>
      <c r="N440" s="191"/>
      <c r="O440" s="191"/>
      <c r="P440" s="191"/>
      <c r="Q440" s="191"/>
      <c r="R440" s="191"/>
      <c r="S440" s="191"/>
      <c r="T440" s="192"/>
      <c r="AT440" s="186" t="s">
        <v>147</v>
      </c>
      <c r="AU440" s="186" t="s">
        <v>81</v>
      </c>
      <c r="AV440" s="14" t="s">
        <v>81</v>
      </c>
      <c r="AW440" s="14" t="s">
        <v>29</v>
      </c>
      <c r="AX440" s="14" t="s">
        <v>73</v>
      </c>
      <c r="AY440" s="186" t="s">
        <v>138</v>
      </c>
    </row>
    <row r="441" spans="1:65" s="15" customFormat="1">
      <c r="B441" s="193"/>
      <c r="D441" s="178" t="s">
        <v>147</v>
      </c>
      <c r="E441" s="194" t="s">
        <v>1</v>
      </c>
      <c r="F441" s="195" t="s">
        <v>173</v>
      </c>
      <c r="H441" s="196">
        <v>58.58</v>
      </c>
      <c r="I441" s="197"/>
      <c r="L441" s="193"/>
      <c r="M441" s="198"/>
      <c r="N441" s="199"/>
      <c r="O441" s="199"/>
      <c r="P441" s="199"/>
      <c r="Q441" s="199"/>
      <c r="R441" s="199"/>
      <c r="S441" s="199"/>
      <c r="T441" s="200"/>
      <c r="AT441" s="194" t="s">
        <v>147</v>
      </c>
      <c r="AU441" s="194" t="s">
        <v>81</v>
      </c>
      <c r="AV441" s="15" t="s">
        <v>145</v>
      </c>
      <c r="AW441" s="15" t="s">
        <v>29</v>
      </c>
      <c r="AX441" s="15" t="s">
        <v>30</v>
      </c>
      <c r="AY441" s="194" t="s">
        <v>138</v>
      </c>
    </row>
    <row r="442" spans="1:65" s="2" customFormat="1" ht="16.5" customHeight="1">
      <c r="A442" s="33"/>
      <c r="B442" s="130"/>
      <c r="C442" s="209" t="s">
        <v>573</v>
      </c>
      <c r="D442" s="209" t="s">
        <v>323</v>
      </c>
      <c r="E442" s="210" t="s">
        <v>574</v>
      </c>
      <c r="F442" s="211" t="s">
        <v>575</v>
      </c>
      <c r="G442" s="212" t="s">
        <v>218</v>
      </c>
      <c r="H442" s="213">
        <v>44.44</v>
      </c>
      <c r="I442" s="214"/>
      <c r="J442" s="215">
        <f>ROUND(I442*H442,2)</f>
        <v>0</v>
      </c>
      <c r="K442" s="211" t="s">
        <v>1</v>
      </c>
      <c r="L442" s="216"/>
      <c r="M442" s="217" t="s">
        <v>1</v>
      </c>
      <c r="N442" s="218" t="s">
        <v>38</v>
      </c>
      <c r="O442" s="59"/>
      <c r="P442" s="173">
        <f>O442*H442</f>
        <v>0</v>
      </c>
      <c r="Q442" s="173">
        <v>5.6120000000000003E-2</v>
      </c>
      <c r="R442" s="173">
        <f>Q442*H442</f>
        <v>2.4939727999999999</v>
      </c>
      <c r="S442" s="173">
        <v>0</v>
      </c>
      <c r="T442" s="174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5" t="s">
        <v>185</v>
      </c>
      <c r="AT442" s="175" t="s">
        <v>323</v>
      </c>
      <c r="AU442" s="175" t="s">
        <v>81</v>
      </c>
      <c r="AY442" s="18" t="s">
        <v>138</v>
      </c>
      <c r="BE442" s="176">
        <f>IF(N442="základní",J442,0)</f>
        <v>0</v>
      </c>
      <c r="BF442" s="176">
        <f>IF(N442="snížená",J442,0)</f>
        <v>0</v>
      </c>
      <c r="BG442" s="176">
        <f>IF(N442="zákl. přenesená",J442,0)</f>
        <v>0</v>
      </c>
      <c r="BH442" s="176">
        <f>IF(N442="sníž. přenesená",J442,0)</f>
        <v>0</v>
      </c>
      <c r="BI442" s="176">
        <f>IF(N442="nulová",J442,0)</f>
        <v>0</v>
      </c>
      <c r="BJ442" s="18" t="s">
        <v>30</v>
      </c>
      <c r="BK442" s="176">
        <f>ROUND(I442*H442,2)</f>
        <v>0</v>
      </c>
      <c r="BL442" s="18" t="s">
        <v>145</v>
      </c>
      <c r="BM442" s="175" t="s">
        <v>576</v>
      </c>
    </row>
    <row r="443" spans="1:65" s="13" customFormat="1">
      <c r="B443" s="177"/>
      <c r="D443" s="178" t="s">
        <v>147</v>
      </c>
      <c r="E443" s="179" t="s">
        <v>1</v>
      </c>
      <c r="F443" s="180" t="s">
        <v>567</v>
      </c>
      <c r="H443" s="179" t="s">
        <v>1</v>
      </c>
      <c r="I443" s="181"/>
      <c r="L443" s="177"/>
      <c r="M443" s="182"/>
      <c r="N443" s="183"/>
      <c r="O443" s="183"/>
      <c r="P443" s="183"/>
      <c r="Q443" s="183"/>
      <c r="R443" s="183"/>
      <c r="S443" s="183"/>
      <c r="T443" s="184"/>
      <c r="AT443" s="179" t="s">
        <v>147</v>
      </c>
      <c r="AU443" s="179" t="s">
        <v>81</v>
      </c>
      <c r="AV443" s="13" t="s">
        <v>30</v>
      </c>
      <c r="AW443" s="13" t="s">
        <v>29</v>
      </c>
      <c r="AX443" s="13" t="s">
        <v>73</v>
      </c>
      <c r="AY443" s="179" t="s">
        <v>138</v>
      </c>
    </row>
    <row r="444" spans="1:65" s="14" customFormat="1">
      <c r="B444" s="185"/>
      <c r="D444" s="178" t="s">
        <v>147</v>
      </c>
      <c r="E444" s="186" t="s">
        <v>1</v>
      </c>
      <c r="F444" s="187" t="s">
        <v>577</v>
      </c>
      <c r="H444" s="188">
        <v>44.44</v>
      </c>
      <c r="I444" s="189"/>
      <c r="L444" s="185"/>
      <c r="M444" s="190"/>
      <c r="N444" s="191"/>
      <c r="O444" s="191"/>
      <c r="P444" s="191"/>
      <c r="Q444" s="191"/>
      <c r="R444" s="191"/>
      <c r="S444" s="191"/>
      <c r="T444" s="192"/>
      <c r="AT444" s="186" t="s">
        <v>147</v>
      </c>
      <c r="AU444" s="186" t="s">
        <v>81</v>
      </c>
      <c r="AV444" s="14" t="s">
        <v>81</v>
      </c>
      <c r="AW444" s="14" t="s">
        <v>29</v>
      </c>
      <c r="AX444" s="14" t="s">
        <v>73</v>
      </c>
      <c r="AY444" s="186" t="s">
        <v>138</v>
      </c>
    </row>
    <row r="445" spans="1:65" s="15" customFormat="1">
      <c r="B445" s="193"/>
      <c r="D445" s="178" t="s">
        <v>147</v>
      </c>
      <c r="E445" s="194" t="s">
        <v>1</v>
      </c>
      <c r="F445" s="195" t="s">
        <v>173</v>
      </c>
      <c r="H445" s="196">
        <v>44.44</v>
      </c>
      <c r="I445" s="197"/>
      <c r="L445" s="193"/>
      <c r="M445" s="198"/>
      <c r="N445" s="199"/>
      <c r="O445" s="199"/>
      <c r="P445" s="199"/>
      <c r="Q445" s="199"/>
      <c r="R445" s="199"/>
      <c r="S445" s="199"/>
      <c r="T445" s="200"/>
      <c r="AT445" s="194" t="s">
        <v>147</v>
      </c>
      <c r="AU445" s="194" t="s">
        <v>81</v>
      </c>
      <c r="AV445" s="15" t="s">
        <v>145</v>
      </c>
      <c r="AW445" s="15" t="s">
        <v>29</v>
      </c>
      <c r="AX445" s="15" t="s">
        <v>30</v>
      </c>
      <c r="AY445" s="194" t="s">
        <v>138</v>
      </c>
    </row>
    <row r="446" spans="1:65" s="2" customFormat="1" ht="16.5" customHeight="1">
      <c r="A446" s="33"/>
      <c r="B446" s="130"/>
      <c r="C446" s="164" t="s">
        <v>578</v>
      </c>
      <c r="D446" s="164" t="s">
        <v>140</v>
      </c>
      <c r="E446" s="165" t="s">
        <v>579</v>
      </c>
      <c r="F446" s="166" t="s">
        <v>580</v>
      </c>
      <c r="G446" s="167" t="s">
        <v>509</v>
      </c>
      <c r="H446" s="168">
        <v>1</v>
      </c>
      <c r="I446" s="169"/>
      <c r="J446" s="170">
        <f>ROUND(I446*H446,2)</f>
        <v>0</v>
      </c>
      <c r="K446" s="166" t="s">
        <v>1</v>
      </c>
      <c r="L446" s="34"/>
      <c r="M446" s="171" t="s">
        <v>1</v>
      </c>
      <c r="N446" s="172" t="s">
        <v>38</v>
      </c>
      <c r="O446" s="59"/>
      <c r="P446" s="173">
        <f>O446*H446</f>
        <v>0</v>
      </c>
      <c r="Q446" s="173">
        <v>0</v>
      </c>
      <c r="R446" s="173">
        <f>Q446*H446</f>
        <v>0</v>
      </c>
      <c r="S446" s="173">
        <v>0</v>
      </c>
      <c r="T446" s="174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5" t="s">
        <v>145</v>
      </c>
      <c r="AT446" s="175" t="s">
        <v>140</v>
      </c>
      <c r="AU446" s="175" t="s">
        <v>81</v>
      </c>
      <c r="AY446" s="18" t="s">
        <v>138</v>
      </c>
      <c r="BE446" s="176">
        <f>IF(N446="základní",J446,0)</f>
        <v>0</v>
      </c>
      <c r="BF446" s="176">
        <f>IF(N446="snížená",J446,0)</f>
        <v>0</v>
      </c>
      <c r="BG446" s="176">
        <f>IF(N446="zákl. přenesená",J446,0)</f>
        <v>0</v>
      </c>
      <c r="BH446" s="176">
        <f>IF(N446="sníž. přenesená",J446,0)</f>
        <v>0</v>
      </c>
      <c r="BI446" s="176">
        <f>IF(N446="nulová",J446,0)</f>
        <v>0</v>
      </c>
      <c r="BJ446" s="18" t="s">
        <v>30</v>
      </c>
      <c r="BK446" s="176">
        <f>ROUND(I446*H446,2)</f>
        <v>0</v>
      </c>
      <c r="BL446" s="18" t="s">
        <v>145</v>
      </c>
      <c r="BM446" s="175" t="s">
        <v>581</v>
      </c>
    </row>
    <row r="447" spans="1:65" s="14" customFormat="1">
      <c r="B447" s="185"/>
      <c r="D447" s="178" t="s">
        <v>147</v>
      </c>
      <c r="E447" s="186" t="s">
        <v>1</v>
      </c>
      <c r="F447" s="187" t="s">
        <v>30</v>
      </c>
      <c r="H447" s="188">
        <v>1</v>
      </c>
      <c r="I447" s="189"/>
      <c r="L447" s="185"/>
      <c r="M447" s="190"/>
      <c r="N447" s="191"/>
      <c r="O447" s="191"/>
      <c r="P447" s="191"/>
      <c r="Q447" s="191"/>
      <c r="R447" s="191"/>
      <c r="S447" s="191"/>
      <c r="T447" s="192"/>
      <c r="AT447" s="186" t="s">
        <v>147</v>
      </c>
      <c r="AU447" s="186" t="s">
        <v>81</v>
      </c>
      <c r="AV447" s="14" t="s">
        <v>81</v>
      </c>
      <c r="AW447" s="14" t="s">
        <v>29</v>
      </c>
      <c r="AX447" s="14" t="s">
        <v>30</v>
      </c>
      <c r="AY447" s="186" t="s">
        <v>138</v>
      </c>
    </row>
    <row r="448" spans="1:65" s="2" customFormat="1" ht="24.2" customHeight="1">
      <c r="A448" s="33"/>
      <c r="B448" s="130"/>
      <c r="C448" s="164" t="s">
        <v>582</v>
      </c>
      <c r="D448" s="164" t="s">
        <v>140</v>
      </c>
      <c r="E448" s="165" t="s">
        <v>583</v>
      </c>
      <c r="F448" s="166" t="s">
        <v>584</v>
      </c>
      <c r="G448" s="167" t="s">
        <v>218</v>
      </c>
      <c r="H448" s="168">
        <v>43</v>
      </c>
      <c r="I448" s="169"/>
      <c r="J448" s="170">
        <f>ROUND(I448*H448,2)</f>
        <v>0</v>
      </c>
      <c r="K448" s="166" t="s">
        <v>144</v>
      </c>
      <c r="L448" s="34"/>
      <c r="M448" s="171" t="s">
        <v>1</v>
      </c>
      <c r="N448" s="172" t="s">
        <v>38</v>
      </c>
      <c r="O448" s="59"/>
      <c r="P448" s="173">
        <f>O448*H448</f>
        <v>0</v>
      </c>
      <c r="Q448" s="173">
        <v>0.34612999999999999</v>
      </c>
      <c r="R448" s="173">
        <f>Q448*H448</f>
        <v>14.88359</v>
      </c>
      <c r="S448" s="173">
        <v>0</v>
      </c>
      <c r="T448" s="174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5" t="s">
        <v>145</v>
      </c>
      <c r="AT448" s="175" t="s">
        <v>140</v>
      </c>
      <c r="AU448" s="175" t="s">
        <v>81</v>
      </c>
      <c r="AY448" s="18" t="s">
        <v>138</v>
      </c>
      <c r="BE448" s="176">
        <f>IF(N448="základní",J448,0)</f>
        <v>0</v>
      </c>
      <c r="BF448" s="176">
        <f>IF(N448="snížená",J448,0)</f>
        <v>0</v>
      </c>
      <c r="BG448" s="176">
        <f>IF(N448="zákl. přenesená",J448,0)</f>
        <v>0</v>
      </c>
      <c r="BH448" s="176">
        <f>IF(N448="sníž. přenesená",J448,0)</f>
        <v>0</v>
      </c>
      <c r="BI448" s="176">
        <f>IF(N448="nulová",J448,0)</f>
        <v>0</v>
      </c>
      <c r="BJ448" s="18" t="s">
        <v>30</v>
      </c>
      <c r="BK448" s="176">
        <f>ROUND(I448*H448,2)</f>
        <v>0</v>
      </c>
      <c r="BL448" s="18" t="s">
        <v>145</v>
      </c>
      <c r="BM448" s="175" t="s">
        <v>585</v>
      </c>
    </row>
    <row r="449" spans="1:65" s="13" customFormat="1">
      <c r="B449" s="177"/>
      <c r="D449" s="178" t="s">
        <v>147</v>
      </c>
      <c r="E449" s="179" t="s">
        <v>1</v>
      </c>
      <c r="F449" s="180" t="s">
        <v>586</v>
      </c>
      <c r="H449" s="179" t="s">
        <v>1</v>
      </c>
      <c r="I449" s="181"/>
      <c r="L449" s="177"/>
      <c r="M449" s="182"/>
      <c r="N449" s="183"/>
      <c r="O449" s="183"/>
      <c r="P449" s="183"/>
      <c r="Q449" s="183"/>
      <c r="R449" s="183"/>
      <c r="S449" s="183"/>
      <c r="T449" s="184"/>
      <c r="AT449" s="179" t="s">
        <v>147</v>
      </c>
      <c r="AU449" s="179" t="s">
        <v>81</v>
      </c>
      <c r="AV449" s="13" t="s">
        <v>30</v>
      </c>
      <c r="AW449" s="13" t="s">
        <v>29</v>
      </c>
      <c r="AX449" s="13" t="s">
        <v>73</v>
      </c>
      <c r="AY449" s="179" t="s">
        <v>138</v>
      </c>
    </row>
    <row r="450" spans="1:65" s="14" customFormat="1">
      <c r="B450" s="185"/>
      <c r="D450" s="178" t="s">
        <v>147</v>
      </c>
      <c r="E450" s="186" t="s">
        <v>1</v>
      </c>
      <c r="F450" s="187" t="s">
        <v>359</v>
      </c>
      <c r="H450" s="188">
        <v>39</v>
      </c>
      <c r="I450" s="189"/>
      <c r="L450" s="185"/>
      <c r="M450" s="190"/>
      <c r="N450" s="191"/>
      <c r="O450" s="191"/>
      <c r="P450" s="191"/>
      <c r="Q450" s="191"/>
      <c r="R450" s="191"/>
      <c r="S450" s="191"/>
      <c r="T450" s="192"/>
      <c r="AT450" s="186" t="s">
        <v>147</v>
      </c>
      <c r="AU450" s="186" t="s">
        <v>81</v>
      </c>
      <c r="AV450" s="14" t="s">
        <v>81</v>
      </c>
      <c r="AW450" s="14" t="s">
        <v>29</v>
      </c>
      <c r="AX450" s="14" t="s">
        <v>73</v>
      </c>
      <c r="AY450" s="186" t="s">
        <v>138</v>
      </c>
    </row>
    <row r="451" spans="1:65" s="13" customFormat="1">
      <c r="B451" s="177"/>
      <c r="D451" s="178" t="s">
        <v>147</v>
      </c>
      <c r="E451" s="179" t="s">
        <v>1</v>
      </c>
      <c r="F451" s="180" t="s">
        <v>587</v>
      </c>
      <c r="H451" s="179" t="s">
        <v>1</v>
      </c>
      <c r="I451" s="181"/>
      <c r="L451" s="177"/>
      <c r="M451" s="182"/>
      <c r="N451" s="183"/>
      <c r="O451" s="183"/>
      <c r="P451" s="183"/>
      <c r="Q451" s="183"/>
      <c r="R451" s="183"/>
      <c r="S451" s="183"/>
      <c r="T451" s="184"/>
      <c r="AT451" s="179" t="s">
        <v>147</v>
      </c>
      <c r="AU451" s="179" t="s">
        <v>81</v>
      </c>
      <c r="AV451" s="13" t="s">
        <v>30</v>
      </c>
      <c r="AW451" s="13" t="s">
        <v>29</v>
      </c>
      <c r="AX451" s="13" t="s">
        <v>73</v>
      </c>
      <c r="AY451" s="179" t="s">
        <v>138</v>
      </c>
    </row>
    <row r="452" spans="1:65" s="14" customFormat="1">
      <c r="B452" s="185"/>
      <c r="D452" s="178" t="s">
        <v>147</v>
      </c>
      <c r="E452" s="186" t="s">
        <v>1</v>
      </c>
      <c r="F452" s="187" t="s">
        <v>145</v>
      </c>
      <c r="H452" s="188">
        <v>4</v>
      </c>
      <c r="I452" s="189"/>
      <c r="L452" s="185"/>
      <c r="M452" s="190"/>
      <c r="N452" s="191"/>
      <c r="O452" s="191"/>
      <c r="P452" s="191"/>
      <c r="Q452" s="191"/>
      <c r="R452" s="191"/>
      <c r="S452" s="191"/>
      <c r="T452" s="192"/>
      <c r="AT452" s="186" t="s">
        <v>147</v>
      </c>
      <c r="AU452" s="186" t="s">
        <v>81</v>
      </c>
      <c r="AV452" s="14" t="s">
        <v>81</v>
      </c>
      <c r="AW452" s="14" t="s">
        <v>29</v>
      </c>
      <c r="AX452" s="14" t="s">
        <v>73</v>
      </c>
      <c r="AY452" s="186" t="s">
        <v>138</v>
      </c>
    </row>
    <row r="453" spans="1:65" s="15" customFormat="1">
      <c r="B453" s="193"/>
      <c r="D453" s="178" t="s">
        <v>147</v>
      </c>
      <c r="E453" s="194" t="s">
        <v>1</v>
      </c>
      <c r="F453" s="195" t="s">
        <v>173</v>
      </c>
      <c r="H453" s="196">
        <v>43</v>
      </c>
      <c r="I453" s="197"/>
      <c r="L453" s="193"/>
      <c r="M453" s="198"/>
      <c r="N453" s="199"/>
      <c r="O453" s="199"/>
      <c r="P453" s="199"/>
      <c r="Q453" s="199"/>
      <c r="R453" s="199"/>
      <c r="S453" s="199"/>
      <c r="T453" s="200"/>
      <c r="AT453" s="194" t="s">
        <v>147</v>
      </c>
      <c r="AU453" s="194" t="s">
        <v>81</v>
      </c>
      <c r="AV453" s="15" t="s">
        <v>145</v>
      </c>
      <c r="AW453" s="15" t="s">
        <v>29</v>
      </c>
      <c r="AX453" s="15" t="s">
        <v>30</v>
      </c>
      <c r="AY453" s="194" t="s">
        <v>138</v>
      </c>
    </row>
    <row r="454" spans="1:65" s="2" customFormat="1" ht="16.5" customHeight="1">
      <c r="A454" s="33"/>
      <c r="B454" s="130"/>
      <c r="C454" s="209" t="s">
        <v>588</v>
      </c>
      <c r="D454" s="209" t="s">
        <v>323</v>
      </c>
      <c r="E454" s="210" t="s">
        <v>589</v>
      </c>
      <c r="F454" s="211" t="s">
        <v>590</v>
      </c>
      <c r="G454" s="212" t="s">
        <v>218</v>
      </c>
      <c r="H454" s="213">
        <v>39.39</v>
      </c>
      <c r="I454" s="214"/>
      <c r="J454" s="215">
        <f>ROUND(I454*H454,2)</f>
        <v>0</v>
      </c>
      <c r="K454" s="211" t="s">
        <v>1</v>
      </c>
      <c r="L454" s="216"/>
      <c r="M454" s="217" t="s">
        <v>1</v>
      </c>
      <c r="N454" s="218" t="s">
        <v>38</v>
      </c>
      <c r="O454" s="59"/>
      <c r="P454" s="173">
        <f>O454*H454</f>
        <v>0</v>
      </c>
      <c r="Q454" s="173">
        <v>0.22500000000000001</v>
      </c>
      <c r="R454" s="173">
        <f>Q454*H454</f>
        <v>8.8627500000000001</v>
      </c>
      <c r="S454" s="173">
        <v>0</v>
      </c>
      <c r="T454" s="174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5" t="s">
        <v>185</v>
      </c>
      <c r="AT454" s="175" t="s">
        <v>323</v>
      </c>
      <c r="AU454" s="175" t="s">
        <v>81</v>
      </c>
      <c r="AY454" s="18" t="s">
        <v>138</v>
      </c>
      <c r="BE454" s="176">
        <f>IF(N454="základní",J454,0)</f>
        <v>0</v>
      </c>
      <c r="BF454" s="176">
        <f>IF(N454="snížená",J454,0)</f>
        <v>0</v>
      </c>
      <c r="BG454" s="176">
        <f>IF(N454="zákl. přenesená",J454,0)</f>
        <v>0</v>
      </c>
      <c r="BH454" s="176">
        <f>IF(N454="sníž. přenesená",J454,0)</f>
        <v>0</v>
      </c>
      <c r="BI454" s="176">
        <f>IF(N454="nulová",J454,0)</f>
        <v>0</v>
      </c>
      <c r="BJ454" s="18" t="s">
        <v>30</v>
      </c>
      <c r="BK454" s="176">
        <f>ROUND(I454*H454,2)</f>
        <v>0</v>
      </c>
      <c r="BL454" s="18" t="s">
        <v>145</v>
      </c>
      <c r="BM454" s="175" t="s">
        <v>591</v>
      </c>
    </row>
    <row r="455" spans="1:65" s="14" customFormat="1">
      <c r="B455" s="185"/>
      <c r="D455" s="178" t="s">
        <v>147</v>
      </c>
      <c r="E455" s="186" t="s">
        <v>1</v>
      </c>
      <c r="F455" s="187" t="s">
        <v>592</v>
      </c>
      <c r="H455" s="188">
        <v>39.39</v>
      </c>
      <c r="I455" s="189"/>
      <c r="L455" s="185"/>
      <c r="M455" s="190"/>
      <c r="N455" s="191"/>
      <c r="O455" s="191"/>
      <c r="P455" s="191"/>
      <c r="Q455" s="191"/>
      <c r="R455" s="191"/>
      <c r="S455" s="191"/>
      <c r="T455" s="192"/>
      <c r="AT455" s="186" t="s">
        <v>147</v>
      </c>
      <c r="AU455" s="186" t="s">
        <v>81</v>
      </c>
      <c r="AV455" s="14" t="s">
        <v>81</v>
      </c>
      <c r="AW455" s="14" t="s">
        <v>29</v>
      </c>
      <c r="AX455" s="14" t="s">
        <v>73</v>
      </c>
      <c r="AY455" s="186" t="s">
        <v>138</v>
      </c>
    </row>
    <row r="456" spans="1:65" s="15" customFormat="1">
      <c r="B456" s="193"/>
      <c r="D456" s="178" t="s">
        <v>147</v>
      </c>
      <c r="E456" s="194" t="s">
        <v>1</v>
      </c>
      <c r="F456" s="195" t="s">
        <v>173</v>
      </c>
      <c r="H456" s="196">
        <v>39.39</v>
      </c>
      <c r="I456" s="197"/>
      <c r="L456" s="193"/>
      <c r="M456" s="198"/>
      <c r="N456" s="199"/>
      <c r="O456" s="199"/>
      <c r="P456" s="199"/>
      <c r="Q456" s="199"/>
      <c r="R456" s="199"/>
      <c r="S456" s="199"/>
      <c r="T456" s="200"/>
      <c r="AT456" s="194" t="s">
        <v>147</v>
      </c>
      <c r="AU456" s="194" t="s">
        <v>81</v>
      </c>
      <c r="AV456" s="15" t="s">
        <v>145</v>
      </c>
      <c r="AW456" s="15" t="s">
        <v>29</v>
      </c>
      <c r="AX456" s="15" t="s">
        <v>30</v>
      </c>
      <c r="AY456" s="194" t="s">
        <v>138</v>
      </c>
    </row>
    <row r="457" spans="1:65" s="2" customFormat="1" ht="16.5" customHeight="1">
      <c r="A457" s="33"/>
      <c r="B457" s="130"/>
      <c r="C457" s="209" t="s">
        <v>593</v>
      </c>
      <c r="D457" s="209" t="s">
        <v>323</v>
      </c>
      <c r="E457" s="210" t="s">
        <v>594</v>
      </c>
      <c r="F457" s="211" t="s">
        <v>595</v>
      </c>
      <c r="G457" s="212" t="s">
        <v>218</v>
      </c>
      <c r="H457" s="213">
        <v>1.01</v>
      </c>
      <c r="I457" s="214"/>
      <c r="J457" s="215">
        <f>ROUND(I457*H457,2)</f>
        <v>0</v>
      </c>
      <c r="K457" s="211" t="s">
        <v>1</v>
      </c>
      <c r="L457" s="216"/>
      <c r="M457" s="217" t="s">
        <v>1</v>
      </c>
      <c r="N457" s="218" t="s">
        <v>38</v>
      </c>
      <c r="O457" s="59"/>
      <c r="P457" s="173">
        <f>O457*H457</f>
        <v>0</v>
      </c>
      <c r="Q457" s="173">
        <v>0.15</v>
      </c>
      <c r="R457" s="173">
        <f>Q457*H457</f>
        <v>0.1515</v>
      </c>
      <c r="S457" s="173">
        <v>0</v>
      </c>
      <c r="T457" s="174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5" t="s">
        <v>185</v>
      </c>
      <c r="AT457" s="175" t="s">
        <v>323</v>
      </c>
      <c r="AU457" s="175" t="s">
        <v>81</v>
      </c>
      <c r="AY457" s="18" t="s">
        <v>138</v>
      </c>
      <c r="BE457" s="176">
        <f>IF(N457="základní",J457,0)</f>
        <v>0</v>
      </c>
      <c r="BF457" s="176">
        <f>IF(N457="snížená",J457,0)</f>
        <v>0</v>
      </c>
      <c r="BG457" s="176">
        <f>IF(N457="zákl. přenesená",J457,0)</f>
        <v>0</v>
      </c>
      <c r="BH457" s="176">
        <f>IF(N457="sníž. přenesená",J457,0)</f>
        <v>0</v>
      </c>
      <c r="BI457" s="176">
        <f>IF(N457="nulová",J457,0)</f>
        <v>0</v>
      </c>
      <c r="BJ457" s="18" t="s">
        <v>30</v>
      </c>
      <c r="BK457" s="176">
        <f>ROUND(I457*H457,2)</f>
        <v>0</v>
      </c>
      <c r="BL457" s="18" t="s">
        <v>145</v>
      </c>
      <c r="BM457" s="175" t="s">
        <v>596</v>
      </c>
    </row>
    <row r="458" spans="1:65" s="14" customFormat="1">
      <c r="B458" s="185"/>
      <c r="D458" s="178" t="s">
        <v>147</v>
      </c>
      <c r="E458" s="186" t="s">
        <v>1</v>
      </c>
      <c r="F458" s="187" t="s">
        <v>597</v>
      </c>
      <c r="H458" s="188">
        <v>1.01</v>
      </c>
      <c r="I458" s="189"/>
      <c r="L458" s="185"/>
      <c r="M458" s="190"/>
      <c r="N458" s="191"/>
      <c r="O458" s="191"/>
      <c r="P458" s="191"/>
      <c r="Q458" s="191"/>
      <c r="R458" s="191"/>
      <c r="S458" s="191"/>
      <c r="T458" s="192"/>
      <c r="AT458" s="186" t="s">
        <v>147</v>
      </c>
      <c r="AU458" s="186" t="s">
        <v>81</v>
      </c>
      <c r="AV458" s="14" t="s">
        <v>81</v>
      </c>
      <c r="AW458" s="14" t="s">
        <v>29</v>
      </c>
      <c r="AX458" s="14" t="s">
        <v>73</v>
      </c>
      <c r="AY458" s="186" t="s">
        <v>138</v>
      </c>
    </row>
    <row r="459" spans="1:65" s="15" customFormat="1">
      <c r="B459" s="193"/>
      <c r="D459" s="178" t="s">
        <v>147</v>
      </c>
      <c r="E459" s="194" t="s">
        <v>1</v>
      </c>
      <c r="F459" s="195" t="s">
        <v>173</v>
      </c>
      <c r="H459" s="196">
        <v>1.01</v>
      </c>
      <c r="I459" s="197"/>
      <c r="L459" s="193"/>
      <c r="M459" s="198"/>
      <c r="N459" s="199"/>
      <c r="O459" s="199"/>
      <c r="P459" s="199"/>
      <c r="Q459" s="199"/>
      <c r="R459" s="199"/>
      <c r="S459" s="199"/>
      <c r="T459" s="200"/>
      <c r="AT459" s="194" t="s">
        <v>147</v>
      </c>
      <c r="AU459" s="194" t="s">
        <v>81</v>
      </c>
      <c r="AV459" s="15" t="s">
        <v>145</v>
      </c>
      <c r="AW459" s="15" t="s">
        <v>29</v>
      </c>
      <c r="AX459" s="15" t="s">
        <v>30</v>
      </c>
      <c r="AY459" s="194" t="s">
        <v>138</v>
      </c>
    </row>
    <row r="460" spans="1:65" s="2" customFormat="1" ht="16.5" customHeight="1">
      <c r="A460" s="33"/>
      <c r="B460" s="130"/>
      <c r="C460" s="209" t="s">
        <v>598</v>
      </c>
      <c r="D460" s="209" t="s">
        <v>323</v>
      </c>
      <c r="E460" s="210" t="s">
        <v>599</v>
      </c>
      <c r="F460" s="211" t="s">
        <v>600</v>
      </c>
      <c r="G460" s="212" t="s">
        <v>218</v>
      </c>
      <c r="H460" s="213">
        <v>1.01</v>
      </c>
      <c r="I460" s="214"/>
      <c r="J460" s="215">
        <f>ROUND(I460*H460,2)</f>
        <v>0</v>
      </c>
      <c r="K460" s="211" t="s">
        <v>1</v>
      </c>
      <c r="L460" s="216"/>
      <c r="M460" s="217" t="s">
        <v>1</v>
      </c>
      <c r="N460" s="218" t="s">
        <v>38</v>
      </c>
      <c r="O460" s="59"/>
      <c r="P460" s="173">
        <f>O460*H460</f>
        <v>0</v>
      </c>
      <c r="Q460" s="173">
        <v>0.16200000000000001</v>
      </c>
      <c r="R460" s="173">
        <f>Q460*H460</f>
        <v>0.16362000000000002</v>
      </c>
      <c r="S460" s="173">
        <v>0</v>
      </c>
      <c r="T460" s="174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5" t="s">
        <v>185</v>
      </c>
      <c r="AT460" s="175" t="s">
        <v>323</v>
      </c>
      <c r="AU460" s="175" t="s">
        <v>81</v>
      </c>
      <c r="AY460" s="18" t="s">
        <v>138</v>
      </c>
      <c r="BE460" s="176">
        <f>IF(N460="základní",J460,0)</f>
        <v>0</v>
      </c>
      <c r="BF460" s="176">
        <f>IF(N460="snížená",J460,0)</f>
        <v>0</v>
      </c>
      <c r="BG460" s="176">
        <f>IF(N460="zákl. přenesená",J460,0)</f>
        <v>0</v>
      </c>
      <c r="BH460" s="176">
        <f>IF(N460="sníž. přenesená",J460,0)</f>
        <v>0</v>
      </c>
      <c r="BI460" s="176">
        <f>IF(N460="nulová",J460,0)</f>
        <v>0</v>
      </c>
      <c r="BJ460" s="18" t="s">
        <v>30</v>
      </c>
      <c r="BK460" s="176">
        <f>ROUND(I460*H460,2)</f>
        <v>0</v>
      </c>
      <c r="BL460" s="18" t="s">
        <v>145</v>
      </c>
      <c r="BM460" s="175" t="s">
        <v>601</v>
      </c>
    </row>
    <row r="461" spans="1:65" s="14" customFormat="1">
      <c r="B461" s="185"/>
      <c r="D461" s="178" t="s">
        <v>147</v>
      </c>
      <c r="E461" s="186" t="s">
        <v>1</v>
      </c>
      <c r="F461" s="187" t="s">
        <v>597</v>
      </c>
      <c r="H461" s="188">
        <v>1.01</v>
      </c>
      <c r="I461" s="189"/>
      <c r="L461" s="185"/>
      <c r="M461" s="190"/>
      <c r="N461" s="191"/>
      <c r="O461" s="191"/>
      <c r="P461" s="191"/>
      <c r="Q461" s="191"/>
      <c r="R461" s="191"/>
      <c r="S461" s="191"/>
      <c r="T461" s="192"/>
      <c r="AT461" s="186" t="s">
        <v>147</v>
      </c>
      <c r="AU461" s="186" t="s">
        <v>81</v>
      </c>
      <c r="AV461" s="14" t="s">
        <v>81</v>
      </c>
      <c r="AW461" s="14" t="s">
        <v>29</v>
      </c>
      <c r="AX461" s="14" t="s">
        <v>73</v>
      </c>
      <c r="AY461" s="186" t="s">
        <v>138</v>
      </c>
    </row>
    <row r="462" spans="1:65" s="15" customFormat="1">
      <c r="B462" s="193"/>
      <c r="D462" s="178" t="s">
        <v>147</v>
      </c>
      <c r="E462" s="194" t="s">
        <v>1</v>
      </c>
      <c r="F462" s="195" t="s">
        <v>173</v>
      </c>
      <c r="H462" s="196">
        <v>1.01</v>
      </c>
      <c r="I462" s="197"/>
      <c r="L462" s="193"/>
      <c r="M462" s="198"/>
      <c r="N462" s="199"/>
      <c r="O462" s="199"/>
      <c r="P462" s="199"/>
      <c r="Q462" s="199"/>
      <c r="R462" s="199"/>
      <c r="S462" s="199"/>
      <c r="T462" s="200"/>
      <c r="AT462" s="194" t="s">
        <v>147</v>
      </c>
      <c r="AU462" s="194" t="s">
        <v>81</v>
      </c>
      <c r="AV462" s="15" t="s">
        <v>145</v>
      </c>
      <c r="AW462" s="15" t="s">
        <v>29</v>
      </c>
      <c r="AX462" s="15" t="s">
        <v>30</v>
      </c>
      <c r="AY462" s="194" t="s">
        <v>138</v>
      </c>
    </row>
    <row r="463" spans="1:65" s="2" customFormat="1" ht="16.5" customHeight="1">
      <c r="A463" s="33"/>
      <c r="B463" s="130"/>
      <c r="C463" s="209" t="s">
        <v>602</v>
      </c>
      <c r="D463" s="209" t="s">
        <v>323</v>
      </c>
      <c r="E463" s="210" t="s">
        <v>603</v>
      </c>
      <c r="F463" s="211" t="s">
        <v>604</v>
      </c>
      <c r="G463" s="212" t="s">
        <v>218</v>
      </c>
      <c r="H463" s="213">
        <v>1.01</v>
      </c>
      <c r="I463" s="214"/>
      <c r="J463" s="215">
        <f>ROUND(I463*H463,2)</f>
        <v>0</v>
      </c>
      <c r="K463" s="211" t="s">
        <v>1</v>
      </c>
      <c r="L463" s="216"/>
      <c r="M463" s="217" t="s">
        <v>1</v>
      </c>
      <c r="N463" s="218" t="s">
        <v>38</v>
      </c>
      <c r="O463" s="59"/>
      <c r="P463" s="173">
        <f>O463*H463</f>
        <v>0</v>
      </c>
      <c r="Q463" s="173">
        <v>0.15</v>
      </c>
      <c r="R463" s="173">
        <f>Q463*H463</f>
        <v>0.1515</v>
      </c>
      <c r="S463" s="173">
        <v>0</v>
      </c>
      <c r="T463" s="174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5" t="s">
        <v>185</v>
      </c>
      <c r="AT463" s="175" t="s">
        <v>323</v>
      </c>
      <c r="AU463" s="175" t="s">
        <v>81</v>
      </c>
      <c r="AY463" s="18" t="s">
        <v>138</v>
      </c>
      <c r="BE463" s="176">
        <f>IF(N463="základní",J463,0)</f>
        <v>0</v>
      </c>
      <c r="BF463" s="176">
        <f>IF(N463="snížená",J463,0)</f>
        <v>0</v>
      </c>
      <c r="BG463" s="176">
        <f>IF(N463="zákl. přenesená",J463,0)</f>
        <v>0</v>
      </c>
      <c r="BH463" s="176">
        <f>IF(N463="sníž. přenesená",J463,0)</f>
        <v>0</v>
      </c>
      <c r="BI463" s="176">
        <f>IF(N463="nulová",J463,0)</f>
        <v>0</v>
      </c>
      <c r="BJ463" s="18" t="s">
        <v>30</v>
      </c>
      <c r="BK463" s="176">
        <f>ROUND(I463*H463,2)</f>
        <v>0</v>
      </c>
      <c r="BL463" s="18" t="s">
        <v>145</v>
      </c>
      <c r="BM463" s="175" t="s">
        <v>605</v>
      </c>
    </row>
    <row r="464" spans="1:65" s="14" customFormat="1">
      <c r="B464" s="185"/>
      <c r="D464" s="178" t="s">
        <v>147</v>
      </c>
      <c r="E464" s="186" t="s">
        <v>1</v>
      </c>
      <c r="F464" s="187" t="s">
        <v>597</v>
      </c>
      <c r="H464" s="188">
        <v>1.01</v>
      </c>
      <c r="I464" s="189"/>
      <c r="L464" s="185"/>
      <c r="M464" s="190"/>
      <c r="N464" s="191"/>
      <c r="O464" s="191"/>
      <c r="P464" s="191"/>
      <c r="Q464" s="191"/>
      <c r="R464" s="191"/>
      <c r="S464" s="191"/>
      <c r="T464" s="192"/>
      <c r="AT464" s="186" t="s">
        <v>147</v>
      </c>
      <c r="AU464" s="186" t="s">
        <v>81</v>
      </c>
      <c r="AV464" s="14" t="s">
        <v>81</v>
      </c>
      <c r="AW464" s="14" t="s">
        <v>29</v>
      </c>
      <c r="AX464" s="14" t="s">
        <v>73</v>
      </c>
      <c r="AY464" s="186" t="s">
        <v>138</v>
      </c>
    </row>
    <row r="465" spans="1:65" s="15" customFormat="1">
      <c r="B465" s="193"/>
      <c r="D465" s="178" t="s">
        <v>147</v>
      </c>
      <c r="E465" s="194" t="s">
        <v>1</v>
      </c>
      <c r="F465" s="195" t="s">
        <v>173</v>
      </c>
      <c r="H465" s="196">
        <v>1.01</v>
      </c>
      <c r="I465" s="197"/>
      <c r="L465" s="193"/>
      <c r="M465" s="198"/>
      <c r="N465" s="199"/>
      <c r="O465" s="199"/>
      <c r="P465" s="199"/>
      <c r="Q465" s="199"/>
      <c r="R465" s="199"/>
      <c r="S465" s="199"/>
      <c r="T465" s="200"/>
      <c r="AT465" s="194" t="s">
        <v>147</v>
      </c>
      <c r="AU465" s="194" t="s">
        <v>81</v>
      </c>
      <c r="AV465" s="15" t="s">
        <v>145</v>
      </c>
      <c r="AW465" s="15" t="s">
        <v>29</v>
      </c>
      <c r="AX465" s="15" t="s">
        <v>30</v>
      </c>
      <c r="AY465" s="194" t="s">
        <v>138</v>
      </c>
    </row>
    <row r="466" spans="1:65" s="2" customFormat="1" ht="16.5" customHeight="1">
      <c r="A466" s="33"/>
      <c r="B466" s="130"/>
      <c r="C466" s="209" t="s">
        <v>606</v>
      </c>
      <c r="D466" s="209" t="s">
        <v>323</v>
      </c>
      <c r="E466" s="210" t="s">
        <v>607</v>
      </c>
      <c r="F466" s="211" t="s">
        <v>608</v>
      </c>
      <c r="G466" s="212" t="s">
        <v>218</v>
      </c>
      <c r="H466" s="213">
        <v>1.01</v>
      </c>
      <c r="I466" s="214"/>
      <c r="J466" s="215">
        <f>ROUND(I466*H466,2)</f>
        <v>0</v>
      </c>
      <c r="K466" s="211" t="s">
        <v>1</v>
      </c>
      <c r="L466" s="216"/>
      <c r="M466" s="217" t="s">
        <v>1</v>
      </c>
      <c r="N466" s="218" t="s">
        <v>38</v>
      </c>
      <c r="O466" s="59"/>
      <c r="P466" s="173">
        <f>O466*H466</f>
        <v>0</v>
      </c>
      <c r="Q466" s="173">
        <v>0.16200000000000001</v>
      </c>
      <c r="R466" s="173">
        <f>Q466*H466</f>
        <v>0.16362000000000002</v>
      </c>
      <c r="S466" s="173">
        <v>0</v>
      </c>
      <c r="T466" s="174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5" t="s">
        <v>185</v>
      </c>
      <c r="AT466" s="175" t="s">
        <v>323</v>
      </c>
      <c r="AU466" s="175" t="s">
        <v>81</v>
      </c>
      <c r="AY466" s="18" t="s">
        <v>138</v>
      </c>
      <c r="BE466" s="176">
        <f>IF(N466="základní",J466,0)</f>
        <v>0</v>
      </c>
      <c r="BF466" s="176">
        <f>IF(N466="snížená",J466,0)</f>
        <v>0</v>
      </c>
      <c r="BG466" s="176">
        <f>IF(N466="zákl. přenesená",J466,0)</f>
        <v>0</v>
      </c>
      <c r="BH466" s="176">
        <f>IF(N466="sníž. přenesená",J466,0)</f>
        <v>0</v>
      </c>
      <c r="BI466" s="176">
        <f>IF(N466="nulová",J466,0)</f>
        <v>0</v>
      </c>
      <c r="BJ466" s="18" t="s">
        <v>30</v>
      </c>
      <c r="BK466" s="176">
        <f>ROUND(I466*H466,2)</f>
        <v>0</v>
      </c>
      <c r="BL466" s="18" t="s">
        <v>145</v>
      </c>
      <c r="BM466" s="175" t="s">
        <v>609</v>
      </c>
    </row>
    <row r="467" spans="1:65" s="14" customFormat="1">
      <c r="B467" s="185"/>
      <c r="D467" s="178" t="s">
        <v>147</v>
      </c>
      <c r="E467" s="186" t="s">
        <v>1</v>
      </c>
      <c r="F467" s="187" t="s">
        <v>597</v>
      </c>
      <c r="H467" s="188">
        <v>1.01</v>
      </c>
      <c r="I467" s="189"/>
      <c r="L467" s="185"/>
      <c r="M467" s="190"/>
      <c r="N467" s="191"/>
      <c r="O467" s="191"/>
      <c r="P467" s="191"/>
      <c r="Q467" s="191"/>
      <c r="R467" s="191"/>
      <c r="S467" s="191"/>
      <c r="T467" s="192"/>
      <c r="AT467" s="186" t="s">
        <v>147</v>
      </c>
      <c r="AU467" s="186" t="s">
        <v>81</v>
      </c>
      <c r="AV467" s="14" t="s">
        <v>81</v>
      </c>
      <c r="AW467" s="14" t="s">
        <v>29</v>
      </c>
      <c r="AX467" s="14" t="s">
        <v>73</v>
      </c>
      <c r="AY467" s="186" t="s">
        <v>138</v>
      </c>
    </row>
    <row r="468" spans="1:65" s="15" customFormat="1">
      <c r="B468" s="193"/>
      <c r="D468" s="178" t="s">
        <v>147</v>
      </c>
      <c r="E468" s="194" t="s">
        <v>1</v>
      </c>
      <c r="F468" s="195" t="s">
        <v>173</v>
      </c>
      <c r="H468" s="196">
        <v>1.01</v>
      </c>
      <c r="I468" s="197"/>
      <c r="L468" s="193"/>
      <c r="M468" s="198"/>
      <c r="N468" s="199"/>
      <c r="O468" s="199"/>
      <c r="P468" s="199"/>
      <c r="Q468" s="199"/>
      <c r="R468" s="199"/>
      <c r="S468" s="199"/>
      <c r="T468" s="200"/>
      <c r="AT468" s="194" t="s">
        <v>147</v>
      </c>
      <c r="AU468" s="194" t="s">
        <v>81</v>
      </c>
      <c r="AV468" s="15" t="s">
        <v>145</v>
      </c>
      <c r="AW468" s="15" t="s">
        <v>29</v>
      </c>
      <c r="AX468" s="15" t="s">
        <v>30</v>
      </c>
      <c r="AY468" s="194" t="s">
        <v>138</v>
      </c>
    </row>
    <row r="469" spans="1:65" s="2" customFormat="1" ht="16.5" customHeight="1">
      <c r="A469" s="33"/>
      <c r="B469" s="130"/>
      <c r="C469" s="164" t="s">
        <v>610</v>
      </c>
      <c r="D469" s="164" t="s">
        <v>140</v>
      </c>
      <c r="E469" s="165" t="s">
        <v>611</v>
      </c>
      <c r="F469" s="166" t="s">
        <v>612</v>
      </c>
      <c r="G469" s="167" t="s">
        <v>240</v>
      </c>
      <c r="H469" s="168">
        <v>3.18</v>
      </c>
      <c r="I469" s="169"/>
      <c r="J469" s="170">
        <f>ROUND(I469*H469,2)</f>
        <v>0</v>
      </c>
      <c r="K469" s="166" t="s">
        <v>1</v>
      </c>
      <c r="L469" s="34"/>
      <c r="M469" s="171" t="s">
        <v>1</v>
      </c>
      <c r="N469" s="172" t="s">
        <v>38</v>
      </c>
      <c r="O469" s="59"/>
      <c r="P469" s="173">
        <f>O469*H469</f>
        <v>0</v>
      </c>
      <c r="Q469" s="173">
        <v>2.2563399999999998</v>
      </c>
      <c r="R469" s="173">
        <f>Q469*H469</f>
        <v>7.1751611999999998</v>
      </c>
      <c r="S469" s="173">
        <v>0</v>
      </c>
      <c r="T469" s="174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5" t="s">
        <v>145</v>
      </c>
      <c r="AT469" s="175" t="s">
        <v>140</v>
      </c>
      <c r="AU469" s="175" t="s">
        <v>81</v>
      </c>
      <c r="AY469" s="18" t="s">
        <v>138</v>
      </c>
      <c r="BE469" s="176">
        <f>IF(N469="základní",J469,0)</f>
        <v>0</v>
      </c>
      <c r="BF469" s="176">
        <f>IF(N469="snížená",J469,0)</f>
        <v>0</v>
      </c>
      <c r="BG469" s="176">
        <f>IF(N469="zákl. přenesená",J469,0)</f>
        <v>0</v>
      </c>
      <c r="BH469" s="176">
        <f>IF(N469="sníž. přenesená",J469,0)</f>
        <v>0</v>
      </c>
      <c r="BI469" s="176">
        <f>IF(N469="nulová",J469,0)</f>
        <v>0</v>
      </c>
      <c r="BJ469" s="18" t="s">
        <v>30</v>
      </c>
      <c r="BK469" s="176">
        <f>ROUND(I469*H469,2)</f>
        <v>0</v>
      </c>
      <c r="BL469" s="18" t="s">
        <v>145</v>
      </c>
      <c r="BM469" s="175" t="s">
        <v>613</v>
      </c>
    </row>
    <row r="470" spans="1:65" s="13" customFormat="1">
      <c r="B470" s="177"/>
      <c r="D470" s="178" t="s">
        <v>147</v>
      </c>
      <c r="E470" s="179" t="s">
        <v>1</v>
      </c>
      <c r="F470" s="180" t="s">
        <v>614</v>
      </c>
      <c r="H470" s="179" t="s">
        <v>1</v>
      </c>
      <c r="I470" s="181"/>
      <c r="L470" s="177"/>
      <c r="M470" s="182"/>
      <c r="N470" s="183"/>
      <c r="O470" s="183"/>
      <c r="P470" s="183"/>
      <c r="Q470" s="183"/>
      <c r="R470" s="183"/>
      <c r="S470" s="183"/>
      <c r="T470" s="184"/>
      <c r="AT470" s="179" t="s">
        <v>147</v>
      </c>
      <c r="AU470" s="179" t="s">
        <v>81</v>
      </c>
      <c r="AV470" s="13" t="s">
        <v>30</v>
      </c>
      <c r="AW470" s="13" t="s">
        <v>29</v>
      </c>
      <c r="AX470" s="13" t="s">
        <v>73</v>
      </c>
      <c r="AY470" s="179" t="s">
        <v>138</v>
      </c>
    </row>
    <row r="471" spans="1:65" s="14" customFormat="1">
      <c r="B471" s="185"/>
      <c r="D471" s="178" t="s">
        <v>147</v>
      </c>
      <c r="E471" s="186" t="s">
        <v>1</v>
      </c>
      <c r="F471" s="187" t="s">
        <v>615</v>
      </c>
      <c r="H471" s="188">
        <v>0.255</v>
      </c>
      <c r="I471" s="189"/>
      <c r="L471" s="185"/>
      <c r="M471" s="190"/>
      <c r="N471" s="191"/>
      <c r="O471" s="191"/>
      <c r="P471" s="191"/>
      <c r="Q471" s="191"/>
      <c r="R471" s="191"/>
      <c r="S471" s="191"/>
      <c r="T471" s="192"/>
      <c r="AT471" s="186" t="s">
        <v>147</v>
      </c>
      <c r="AU471" s="186" t="s">
        <v>81</v>
      </c>
      <c r="AV471" s="14" t="s">
        <v>81</v>
      </c>
      <c r="AW471" s="14" t="s">
        <v>29</v>
      </c>
      <c r="AX471" s="14" t="s">
        <v>73</v>
      </c>
      <c r="AY471" s="186" t="s">
        <v>138</v>
      </c>
    </row>
    <row r="472" spans="1:65" s="14" customFormat="1">
      <c r="B472" s="185"/>
      <c r="D472" s="178" t="s">
        <v>147</v>
      </c>
      <c r="E472" s="186" t="s">
        <v>1</v>
      </c>
      <c r="F472" s="187" t="s">
        <v>616</v>
      </c>
      <c r="H472" s="188">
        <v>1.65</v>
      </c>
      <c r="I472" s="189"/>
      <c r="L472" s="185"/>
      <c r="M472" s="190"/>
      <c r="N472" s="191"/>
      <c r="O472" s="191"/>
      <c r="P472" s="191"/>
      <c r="Q472" s="191"/>
      <c r="R472" s="191"/>
      <c r="S472" s="191"/>
      <c r="T472" s="192"/>
      <c r="AT472" s="186" t="s">
        <v>147</v>
      </c>
      <c r="AU472" s="186" t="s">
        <v>81</v>
      </c>
      <c r="AV472" s="14" t="s">
        <v>81</v>
      </c>
      <c r="AW472" s="14" t="s">
        <v>29</v>
      </c>
      <c r="AX472" s="14" t="s">
        <v>73</v>
      </c>
      <c r="AY472" s="186" t="s">
        <v>138</v>
      </c>
    </row>
    <row r="473" spans="1:65" s="14" customFormat="1">
      <c r="B473" s="185"/>
      <c r="D473" s="178" t="s">
        <v>147</v>
      </c>
      <c r="E473" s="186" t="s">
        <v>1</v>
      </c>
      <c r="F473" s="187" t="s">
        <v>617</v>
      </c>
      <c r="H473" s="188">
        <v>1.2749999999999999</v>
      </c>
      <c r="I473" s="189"/>
      <c r="L473" s="185"/>
      <c r="M473" s="190"/>
      <c r="N473" s="191"/>
      <c r="O473" s="191"/>
      <c r="P473" s="191"/>
      <c r="Q473" s="191"/>
      <c r="R473" s="191"/>
      <c r="S473" s="191"/>
      <c r="T473" s="192"/>
      <c r="AT473" s="186" t="s">
        <v>147</v>
      </c>
      <c r="AU473" s="186" t="s">
        <v>81</v>
      </c>
      <c r="AV473" s="14" t="s">
        <v>81</v>
      </c>
      <c r="AW473" s="14" t="s">
        <v>29</v>
      </c>
      <c r="AX473" s="14" t="s">
        <v>73</v>
      </c>
      <c r="AY473" s="186" t="s">
        <v>138</v>
      </c>
    </row>
    <row r="474" spans="1:65" s="15" customFormat="1">
      <c r="B474" s="193"/>
      <c r="D474" s="178" t="s">
        <v>147</v>
      </c>
      <c r="E474" s="194" t="s">
        <v>1</v>
      </c>
      <c r="F474" s="195" t="s">
        <v>173</v>
      </c>
      <c r="H474" s="196">
        <v>3.18</v>
      </c>
      <c r="I474" s="197"/>
      <c r="L474" s="193"/>
      <c r="M474" s="198"/>
      <c r="N474" s="199"/>
      <c r="O474" s="199"/>
      <c r="P474" s="199"/>
      <c r="Q474" s="199"/>
      <c r="R474" s="199"/>
      <c r="S474" s="199"/>
      <c r="T474" s="200"/>
      <c r="AT474" s="194" t="s">
        <v>147</v>
      </c>
      <c r="AU474" s="194" t="s">
        <v>81</v>
      </c>
      <c r="AV474" s="15" t="s">
        <v>145</v>
      </c>
      <c r="AW474" s="15" t="s">
        <v>29</v>
      </c>
      <c r="AX474" s="15" t="s">
        <v>30</v>
      </c>
      <c r="AY474" s="194" t="s">
        <v>138</v>
      </c>
    </row>
    <row r="475" spans="1:65" s="2" customFormat="1" ht="24.2" customHeight="1">
      <c r="A475" s="33"/>
      <c r="B475" s="130"/>
      <c r="C475" s="164" t="s">
        <v>618</v>
      </c>
      <c r="D475" s="164" t="s">
        <v>140</v>
      </c>
      <c r="E475" s="165" t="s">
        <v>619</v>
      </c>
      <c r="F475" s="166" t="s">
        <v>620</v>
      </c>
      <c r="G475" s="167" t="s">
        <v>621</v>
      </c>
      <c r="H475" s="168">
        <v>1</v>
      </c>
      <c r="I475" s="169"/>
      <c r="J475" s="170">
        <f>ROUND(I475*H475,2)</f>
        <v>0</v>
      </c>
      <c r="K475" s="166" t="s">
        <v>1</v>
      </c>
      <c r="L475" s="34"/>
      <c r="M475" s="171" t="s">
        <v>1</v>
      </c>
      <c r="N475" s="172" t="s">
        <v>38</v>
      </c>
      <c r="O475" s="59"/>
      <c r="P475" s="173">
        <f>O475*H475</f>
        <v>0</v>
      </c>
      <c r="Q475" s="173">
        <v>0</v>
      </c>
      <c r="R475" s="173">
        <f>Q475*H475</f>
        <v>0</v>
      </c>
      <c r="S475" s="173">
        <v>0</v>
      </c>
      <c r="T475" s="174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5" t="s">
        <v>145</v>
      </c>
      <c r="AT475" s="175" t="s">
        <v>140</v>
      </c>
      <c r="AU475" s="175" t="s">
        <v>81</v>
      </c>
      <c r="AY475" s="18" t="s">
        <v>138</v>
      </c>
      <c r="BE475" s="176">
        <f>IF(N475="základní",J475,0)</f>
        <v>0</v>
      </c>
      <c r="BF475" s="176">
        <f>IF(N475="snížená",J475,0)</f>
        <v>0</v>
      </c>
      <c r="BG475" s="176">
        <f>IF(N475="zákl. přenesená",J475,0)</f>
        <v>0</v>
      </c>
      <c r="BH475" s="176">
        <f>IF(N475="sníž. přenesená",J475,0)</f>
        <v>0</v>
      </c>
      <c r="BI475" s="176">
        <f>IF(N475="nulová",J475,0)</f>
        <v>0</v>
      </c>
      <c r="BJ475" s="18" t="s">
        <v>30</v>
      </c>
      <c r="BK475" s="176">
        <f>ROUND(I475*H475,2)</f>
        <v>0</v>
      </c>
      <c r="BL475" s="18" t="s">
        <v>145</v>
      </c>
      <c r="BM475" s="175" t="s">
        <v>622</v>
      </c>
    </row>
    <row r="476" spans="1:65" s="13" customFormat="1">
      <c r="B476" s="177"/>
      <c r="D476" s="178" t="s">
        <v>147</v>
      </c>
      <c r="E476" s="179" t="s">
        <v>1</v>
      </c>
      <c r="F476" s="180" t="s">
        <v>623</v>
      </c>
      <c r="H476" s="179" t="s">
        <v>1</v>
      </c>
      <c r="I476" s="181"/>
      <c r="L476" s="177"/>
      <c r="M476" s="182"/>
      <c r="N476" s="183"/>
      <c r="O476" s="183"/>
      <c r="P476" s="183"/>
      <c r="Q476" s="183"/>
      <c r="R476" s="183"/>
      <c r="S476" s="183"/>
      <c r="T476" s="184"/>
      <c r="AT476" s="179" t="s">
        <v>147</v>
      </c>
      <c r="AU476" s="179" t="s">
        <v>81</v>
      </c>
      <c r="AV476" s="13" t="s">
        <v>30</v>
      </c>
      <c r="AW476" s="13" t="s">
        <v>29</v>
      </c>
      <c r="AX476" s="13" t="s">
        <v>73</v>
      </c>
      <c r="AY476" s="179" t="s">
        <v>138</v>
      </c>
    </row>
    <row r="477" spans="1:65" s="13" customFormat="1">
      <c r="B477" s="177"/>
      <c r="D477" s="178" t="s">
        <v>147</v>
      </c>
      <c r="E477" s="179" t="s">
        <v>1</v>
      </c>
      <c r="F477" s="180" t="s">
        <v>624</v>
      </c>
      <c r="H477" s="179" t="s">
        <v>1</v>
      </c>
      <c r="I477" s="181"/>
      <c r="L477" s="177"/>
      <c r="M477" s="182"/>
      <c r="N477" s="183"/>
      <c r="O477" s="183"/>
      <c r="P477" s="183"/>
      <c r="Q477" s="183"/>
      <c r="R477" s="183"/>
      <c r="S477" s="183"/>
      <c r="T477" s="184"/>
      <c r="AT477" s="179" t="s">
        <v>147</v>
      </c>
      <c r="AU477" s="179" t="s">
        <v>81</v>
      </c>
      <c r="AV477" s="13" t="s">
        <v>30</v>
      </c>
      <c r="AW477" s="13" t="s">
        <v>29</v>
      </c>
      <c r="AX477" s="13" t="s">
        <v>73</v>
      </c>
      <c r="AY477" s="179" t="s">
        <v>138</v>
      </c>
    </row>
    <row r="478" spans="1:65" s="13" customFormat="1">
      <c r="B478" s="177"/>
      <c r="D478" s="178" t="s">
        <v>147</v>
      </c>
      <c r="E478" s="179" t="s">
        <v>1</v>
      </c>
      <c r="F478" s="180" t="s">
        <v>625</v>
      </c>
      <c r="H478" s="179" t="s">
        <v>1</v>
      </c>
      <c r="I478" s="181"/>
      <c r="L478" s="177"/>
      <c r="M478" s="182"/>
      <c r="N478" s="183"/>
      <c r="O478" s="183"/>
      <c r="P478" s="183"/>
      <c r="Q478" s="183"/>
      <c r="R478" s="183"/>
      <c r="S478" s="183"/>
      <c r="T478" s="184"/>
      <c r="AT478" s="179" t="s">
        <v>147</v>
      </c>
      <c r="AU478" s="179" t="s">
        <v>81</v>
      </c>
      <c r="AV478" s="13" t="s">
        <v>30</v>
      </c>
      <c r="AW478" s="13" t="s">
        <v>29</v>
      </c>
      <c r="AX478" s="13" t="s">
        <v>73</v>
      </c>
      <c r="AY478" s="179" t="s">
        <v>138</v>
      </c>
    </row>
    <row r="479" spans="1:65" s="13" customFormat="1">
      <c r="B479" s="177"/>
      <c r="D479" s="178" t="s">
        <v>147</v>
      </c>
      <c r="E479" s="179" t="s">
        <v>1</v>
      </c>
      <c r="F479" s="180" t="s">
        <v>626</v>
      </c>
      <c r="H479" s="179" t="s">
        <v>1</v>
      </c>
      <c r="I479" s="181"/>
      <c r="L479" s="177"/>
      <c r="M479" s="182"/>
      <c r="N479" s="183"/>
      <c r="O479" s="183"/>
      <c r="P479" s="183"/>
      <c r="Q479" s="183"/>
      <c r="R479" s="183"/>
      <c r="S479" s="183"/>
      <c r="T479" s="184"/>
      <c r="AT479" s="179" t="s">
        <v>147</v>
      </c>
      <c r="AU479" s="179" t="s">
        <v>81</v>
      </c>
      <c r="AV479" s="13" t="s">
        <v>30</v>
      </c>
      <c r="AW479" s="13" t="s">
        <v>29</v>
      </c>
      <c r="AX479" s="13" t="s">
        <v>73</v>
      </c>
      <c r="AY479" s="179" t="s">
        <v>138</v>
      </c>
    </row>
    <row r="480" spans="1:65" s="14" customFormat="1">
      <c r="B480" s="185"/>
      <c r="D480" s="178" t="s">
        <v>147</v>
      </c>
      <c r="E480" s="186" t="s">
        <v>1</v>
      </c>
      <c r="F480" s="187" t="s">
        <v>30</v>
      </c>
      <c r="H480" s="188">
        <v>1</v>
      </c>
      <c r="I480" s="189"/>
      <c r="L480" s="185"/>
      <c r="M480" s="190"/>
      <c r="N480" s="191"/>
      <c r="O480" s="191"/>
      <c r="P480" s="191"/>
      <c r="Q480" s="191"/>
      <c r="R480" s="191"/>
      <c r="S480" s="191"/>
      <c r="T480" s="192"/>
      <c r="AT480" s="186" t="s">
        <v>147</v>
      </c>
      <c r="AU480" s="186" t="s">
        <v>81</v>
      </c>
      <c r="AV480" s="14" t="s">
        <v>81</v>
      </c>
      <c r="AW480" s="14" t="s">
        <v>29</v>
      </c>
      <c r="AX480" s="14" t="s">
        <v>30</v>
      </c>
      <c r="AY480" s="186" t="s">
        <v>138</v>
      </c>
    </row>
    <row r="481" spans="1:65" s="2" customFormat="1" ht="24.2" customHeight="1">
      <c r="A481" s="33"/>
      <c r="B481" s="130"/>
      <c r="C481" s="164" t="s">
        <v>627</v>
      </c>
      <c r="D481" s="164" t="s">
        <v>140</v>
      </c>
      <c r="E481" s="165" t="s">
        <v>628</v>
      </c>
      <c r="F481" s="166" t="s">
        <v>629</v>
      </c>
      <c r="G481" s="167" t="s">
        <v>621</v>
      </c>
      <c r="H481" s="168">
        <v>1</v>
      </c>
      <c r="I481" s="169"/>
      <c r="J481" s="170">
        <f>ROUND(I481*H481,2)</f>
        <v>0</v>
      </c>
      <c r="K481" s="166" t="s">
        <v>1</v>
      </c>
      <c r="L481" s="34"/>
      <c r="M481" s="171" t="s">
        <v>1</v>
      </c>
      <c r="N481" s="172" t="s">
        <v>38</v>
      </c>
      <c r="O481" s="59"/>
      <c r="P481" s="173">
        <f>O481*H481</f>
        <v>0</v>
      </c>
      <c r="Q481" s="173">
        <v>0</v>
      </c>
      <c r="R481" s="173">
        <f>Q481*H481</f>
        <v>0</v>
      </c>
      <c r="S481" s="173">
        <v>0</v>
      </c>
      <c r="T481" s="174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5" t="s">
        <v>145</v>
      </c>
      <c r="AT481" s="175" t="s">
        <v>140</v>
      </c>
      <c r="AU481" s="175" t="s">
        <v>81</v>
      </c>
      <c r="AY481" s="18" t="s">
        <v>138</v>
      </c>
      <c r="BE481" s="176">
        <f>IF(N481="základní",J481,0)</f>
        <v>0</v>
      </c>
      <c r="BF481" s="176">
        <f>IF(N481="snížená",J481,0)</f>
        <v>0</v>
      </c>
      <c r="BG481" s="176">
        <f>IF(N481="zákl. přenesená",J481,0)</f>
        <v>0</v>
      </c>
      <c r="BH481" s="176">
        <f>IF(N481="sníž. přenesená",J481,0)</f>
        <v>0</v>
      </c>
      <c r="BI481" s="176">
        <f>IF(N481="nulová",J481,0)</f>
        <v>0</v>
      </c>
      <c r="BJ481" s="18" t="s">
        <v>30</v>
      </c>
      <c r="BK481" s="176">
        <f>ROUND(I481*H481,2)</f>
        <v>0</v>
      </c>
      <c r="BL481" s="18" t="s">
        <v>145</v>
      </c>
      <c r="BM481" s="175" t="s">
        <v>630</v>
      </c>
    </row>
    <row r="482" spans="1:65" s="13" customFormat="1">
      <c r="B482" s="177"/>
      <c r="D482" s="178" t="s">
        <v>147</v>
      </c>
      <c r="E482" s="179" t="s">
        <v>1</v>
      </c>
      <c r="F482" s="180" t="s">
        <v>631</v>
      </c>
      <c r="H482" s="179" t="s">
        <v>1</v>
      </c>
      <c r="I482" s="181"/>
      <c r="L482" s="177"/>
      <c r="M482" s="182"/>
      <c r="N482" s="183"/>
      <c r="O482" s="183"/>
      <c r="P482" s="183"/>
      <c r="Q482" s="183"/>
      <c r="R482" s="183"/>
      <c r="S482" s="183"/>
      <c r="T482" s="184"/>
      <c r="AT482" s="179" t="s">
        <v>147</v>
      </c>
      <c r="AU482" s="179" t="s">
        <v>81</v>
      </c>
      <c r="AV482" s="13" t="s">
        <v>30</v>
      </c>
      <c r="AW482" s="13" t="s">
        <v>29</v>
      </c>
      <c r="AX482" s="13" t="s">
        <v>73</v>
      </c>
      <c r="AY482" s="179" t="s">
        <v>138</v>
      </c>
    </row>
    <row r="483" spans="1:65" s="13" customFormat="1">
      <c r="B483" s="177"/>
      <c r="D483" s="178" t="s">
        <v>147</v>
      </c>
      <c r="E483" s="179" t="s">
        <v>1</v>
      </c>
      <c r="F483" s="180" t="s">
        <v>632</v>
      </c>
      <c r="H483" s="179" t="s">
        <v>1</v>
      </c>
      <c r="I483" s="181"/>
      <c r="L483" s="177"/>
      <c r="M483" s="182"/>
      <c r="N483" s="183"/>
      <c r="O483" s="183"/>
      <c r="P483" s="183"/>
      <c r="Q483" s="183"/>
      <c r="R483" s="183"/>
      <c r="S483" s="183"/>
      <c r="T483" s="184"/>
      <c r="AT483" s="179" t="s">
        <v>147</v>
      </c>
      <c r="AU483" s="179" t="s">
        <v>81</v>
      </c>
      <c r="AV483" s="13" t="s">
        <v>30</v>
      </c>
      <c r="AW483" s="13" t="s">
        <v>29</v>
      </c>
      <c r="AX483" s="13" t="s">
        <v>73</v>
      </c>
      <c r="AY483" s="179" t="s">
        <v>138</v>
      </c>
    </row>
    <row r="484" spans="1:65" s="14" customFormat="1">
      <c r="B484" s="185"/>
      <c r="D484" s="178" t="s">
        <v>147</v>
      </c>
      <c r="E484" s="186" t="s">
        <v>1</v>
      </c>
      <c r="F484" s="187" t="s">
        <v>30</v>
      </c>
      <c r="H484" s="188">
        <v>1</v>
      </c>
      <c r="I484" s="189"/>
      <c r="L484" s="185"/>
      <c r="M484" s="190"/>
      <c r="N484" s="191"/>
      <c r="O484" s="191"/>
      <c r="P484" s="191"/>
      <c r="Q484" s="191"/>
      <c r="R484" s="191"/>
      <c r="S484" s="191"/>
      <c r="T484" s="192"/>
      <c r="AT484" s="186" t="s">
        <v>147</v>
      </c>
      <c r="AU484" s="186" t="s">
        <v>81</v>
      </c>
      <c r="AV484" s="14" t="s">
        <v>81</v>
      </c>
      <c r="AW484" s="14" t="s">
        <v>29</v>
      </c>
      <c r="AX484" s="14" t="s">
        <v>30</v>
      </c>
      <c r="AY484" s="186" t="s">
        <v>138</v>
      </c>
    </row>
    <row r="485" spans="1:65" s="2" customFormat="1" ht="16.5" customHeight="1">
      <c r="A485" s="33"/>
      <c r="B485" s="130"/>
      <c r="C485" s="164" t="s">
        <v>633</v>
      </c>
      <c r="D485" s="164" t="s">
        <v>140</v>
      </c>
      <c r="E485" s="165" t="s">
        <v>634</v>
      </c>
      <c r="F485" s="166" t="s">
        <v>635</v>
      </c>
      <c r="G485" s="167" t="s">
        <v>143</v>
      </c>
      <c r="H485" s="168">
        <v>25</v>
      </c>
      <c r="I485" s="169"/>
      <c r="J485" s="170">
        <f>ROUND(I485*H485,2)</f>
        <v>0</v>
      </c>
      <c r="K485" s="166" t="s">
        <v>144</v>
      </c>
      <c r="L485" s="34"/>
      <c r="M485" s="171" t="s">
        <v>1</v>
      </c>
      <c r="N485" s="172" t="s">
        <v>38</v>
      </c>
      <c r="O485" s="59"/>
      <c r="P485" s="173">
        <f>O485*H485</f>
        <v>0</v>
      </c>
      <c r="Q485" s="173">
        <v>0</v>
      </c>
      <c r="R485" s="173">
        <f>Q485*H485</f>
        <v>0</v>
      </c>
      <c r="S485" s="173">
        <v>0.01</v>
      </c>
      <c r="T485" s="174">
        <f>S485*H485</f>
        <v>0.25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75" t="s">
        <v>145</v>
      </c>
      <c r="AT485" s="175" t="s">
        <v>140</v>
      </c>
      <c r="AU485" s="175" t="s">
        <v>81</v>
      </c>
      <c r="AY485" s="18" t="s">
        <v>138</v>
      </c>
      <c r="BE485" s="176">
        <f>IF(N485="základní",J485,0)</f>
        <v>0</v>
      </c>
      <c r="BF485" s="176">
        <f>IF(N485="snížená",J485,0)</f>
        <v>0</v>
      </c>
      <c r="BG485" s="176">
        <f>IF(N485="zákl. přenesená",J485,0)</f>
        <v>0</v>
      </c>
      <c r="BH485" s="176">
        <f>IF(N485="sníž. přenesená",J485,0)</f>
        <v>0</v>
      </c>
      <c r="BI485" s="176">
        <f>IF(N485="nulová",J485,0)</f>
        <v>0</v>
      </c>
      <c r="BJ485" s="18" t="s">
        <v>30</v>
      </c>
      <c r="BK485" s="176">
        <f>ROUND(I485*H485,2)</f>
        <v>0</v>
      </c>
      <c r="BL485" s="18" t="s">
        <v>145</v>
      </c>
      <c r="BM485" s="175" t="s">
        <v>636</v>
      </c>
    </row>
    <row r="486" spans="1:65" s="14" customFormat="1">
      <c r="B486" s="185"/>
      <c r="D486" s="178" t="s">
        <v>147</v>
      </c>
      <c r="E486" s="186" t="s">
        <v>1</v>
      </c>
      <c r="F486" s="187" t="s">
        <v>8</v>
      </c>
      <c r="H486" s="188">
        <v>15</v>
      </c>
      <c r="I486" s="189"/>
      <c r="L486" s="185"/>
      <c r="M486" s="190"/>
      <c r="N486" s="191"/>
      <c r="O486" s="191"/>
      <c r="P486" s="191"/>
      <c r="Q486" s="191"/>
      <c r="R486" s="191"/>
      <c r="S486" s="191"/>
      <c r="T486" s="192"/>
      <c r="AT486" s="186" t="s">
        <v>147</v>
      </c>
      <c r="AU486" s="186" t="s">
        <v>81</v>
      </c>
      <c r="AV486" s="14" t="s">
        <v>81</v>
      </c>
      <c r="AW486" s="14" t="s">
        <v>29</v>
      </c>
      <c r="AX486" s="14" t="s">
        <v>73</v>
      </c>
      <c r="AY486" s="186" t="s">
        <v>138</v>
      </c>
    </row>
    <row r="487" spans="1:65" s="14" customFormat="1">
      <c r="B487" s="185"/>
      <c r="D487" s="178" t="s">
        <v>147</v>
      </c>
      <c r="E487" s="186" t="s">
        <v>1</v>
      </c>
      <c r="F487" s="187" t="s">
        <v>196</v>
      </c>
      <c r="H487" s="188">
        <v>10</v>
      </c>
      <c r="I487" s="189"/>
      <c r="L487" s="185"/>
      <c r="M487" s="190"/>
      <c r="N487" s="191"/>
      <c r="O487" s="191"/>
      <c r="P487" s="191"/>
      <c r="Q487" s="191"/>
      <c r="R487" s="191"/>
      <c r="S487" s="191"/>
      <c r="T487" s="192"/>
      <c r="AT487" s="186" t="s">
        <v>147</v>
      </c>
      <c r="AU487" s="186" t="s">
        <v>81</v>
      </c>
      <c r="AV487" s="14" t="s">
        <v>81</v>
      </c>
      <c r="AW487" s="14" t="s">
        <v>29</v>
      </c>
      <c r="AX487" s="14" t="s">
        <v>73</v>
      </c>
      <c r="AY487" s="186" t="s">
        <v>138</v>
      </c>
    </row>
    <row r="488" spans="1:65" s="15" customFormat="1">
      <c r="B488" s="193"/>
      <c r="D488" s="178" t="s">
        <v>147</v>
      </c>
      <c r="E488" s="194" t="s">
        <v>1</v>
      </c>
      <c r="F488" s="195" t="s">
        <v>173</v>
      </c>
      <c r="H488" s="196">
        <v>25</v>
      </c>
      <c r="I488" s="197"/>
      <c r="L488" s="193"/>
      <c r="M488" s="198"/>
      <c r="N488" s="199"/>
      <c r="O488" s="199"/>
      <c r="P488" s="199"/>
      <c r="Q488" s="199"/>
      <c r="R488" s="199"/>
      <c r="S488" s="199"/>
      <c r="T488" s="200"/>
      <c r="AT488" s="194" t="s">
        <v>147</v>
      </c>
      <c r="AU488" s="194" t="s">
        <v>81</v>
      </c>
      <c r="AV488" s="15" t="s">
        <v>145</v>
      </c>
      <c r="AW488" s="15" t="s">
        <v>29</v>
      </c>
      <c r="AX488" s="15" t="s">
        <v>30</v>
      </c>
      <c r="AY488" s="194" t="s">
        <v>138</v>
      </c>
    </row>
    <row r="489" spans="1:65" s="2" customFormat="1" ht="16.5" customHeight="1">
      <c r="A489" s="33"/>
      <c r="B489" s="130"/>
      <c r="C489" s="164" t="s">
        <v>637</v>
      </c>
      <c r="D489" s="164" t="s">
        <v>140</v>
      </c>
      <c r="E489" s="165" t="s">
        <v>638</v>
      </c>
      <c r="F489" s="166" t="s">
        <v>639</v>
      </c>
      <c r="G489" s="167" t="s">
        <v>143</v>
      </c>
      <c r="H489" s="168">
        <v>16.48</v>
      </c>
      <c r="I489" s="169"/>
      <c r="J489" s="170">
        <f>ROUND(I489*H489,2)</f>
        <v>0</v>
      </c>
      <c r="K489" s="166" t="s">
        <v>144</v>
      </c>
      <c r="L489" s="34"/>
      <c r="M489" s="171" t="s">
        <v>1</v>
      </c>
      <c r="N489" s="172" t="s">
        <v>38</v>
      </c>
      <c r="O489" s="59"/>
      <c r="P489" s="173">
        <f>O489*H489</f>
        <v>0</v>
      </c>
      <c r="Q489" s="173">
        <v>1.0000000000000001E-5</v>
      </c>
      <c r="R489" s="173">
        <f>Q489*H489</f>
        <v>1.6480000000000002E-4</v>
      </c>
      <c r="S489" s="173">
        <v>0</v>
      </c>
      <c r="T489" s="174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5" t="s">
        <v>145</v>
      </c>
      <c r="AT489" s="175" t="s">
        <v>140</v>
      </c>
      <c r="AU489" s="175" t="s">
        <v>81</v>
      </c>
      <c r="AY489" s="18" t="s">
        <v>138</v>
      </c>
      <c r="BE489" s="176">
        <f>IF(N489="základní",J489,0)</f>
        <v>0</v>
      </c>
      <c r="BF489" s="176">
        <f>IF(N489="snížená",J489,0)</f>
        <v>0</v>
      </c>
      <c r="BG489" s="176">
        <f>IF(N489="zákl. přenesená",J489,0)</f>
        <v>0</v>
      </c>
      <c r="BH489" s="176">
        <f>IF(N489="sníž. přenesená",J489,0)</f>
        <v>0</v>
      </c>
      <c r="BI489" s="176">
        <f>IF(N489="nulová",J489,0)</f>
        <v>0</v>
      </c>
      <c r="BJ489" s="18" t="s">
        <v>30</v>
      </c>
      <c r="BK489" s="176">
        <f>ROUND(I489*H489,2)</f>
        <v>0</v>
      </c>
      <c r="BL489" s="18" t="s">
        <v>145</v>
      </c>
      <c r="BM489" s="175" t="s">
        <v>640</v>
      </c>
    </row>
    <row r="490" spans="1:65" s="13" customFormat="1">
      <c r="B490" s="177"/>
      <c r="D490" s="178" t="s">
        <v>147</v>
      </c>
      <c r="E490" s="179" t="s">
        <v>1</v>
      </c>
      <c r="F490" s="180" t="s">
        <v>641</v>
      </c>
      <c r="H490" s="179" t="s">
        <v>1</v>
      </c>
      <c r="I490" s="181"/>
      <c r="L490" s="177"/>
      <c r="M490" s="182"/>
      <c r="N490" s="183"/>
      <c r="O490" s="183"/>
      <c r="P490" s="183"/>
      <c r="Q490" s="183"/>
      <c r="R490" s="183"/>
      <c r="S490" s="183"/>
      <c r="T490" s="184"/>
      <c r="AT490" s="179" t="s">
        <v>147</v>
      </c>
      <c r="AU490" s="179" t="s">
        <v>81</v>
      </c>
      <c r="AV490" s="13" t="s">
        <v>30</v>
      </c>
      <c r="AW490" s="13" t="s">
        <v>29</v>
      </c>
      <c r="AX490" s="13" t="s">
        <v>73</v>
      </c>
      <c r="AY490" s="179" t="s">
        <v>138</v>
      </c>
    </row>
    <row r="491" spans="1:65" s="14" customFormat="1">
      <c r="B491" s="185"/>
      <c r="D491" s="178" t="s">
        <v>147</v>
      </c>
      <c r="E491" s="186" t="s">
        <v>1</v>
      </c>
      <c r="F491" s="187" t="s">
        <v>642</v>
      </c>
      <c r="H491" s="188">
        <v>12.98</v>
      </c>
      <c r="I491" s="189"/>
      <c r="L491" s="185"/>
      <c r="M491" s="190"/>
      <c r="N491" s="191"/>
      <c r="O491" s="191"/>
      <c r="P491" s="191"/>
      <c r="Q491" s="191"/>
      <c r="R491" s="191"/>
      <c r="S491" s="191"/>
      <c r="T491" s="192"/>
      <c r="AT491" s="186" t="s">
        <v>147</v>
      </c>
      <c r="AU491" s="186" t="s">
        <v>81</v>
      </c>
      <c r="AV491" s="14" t="s">
        <v>81</v>
      </c>
      <c r="AW491" s="14" t="s">
        <v>29</v>
      </c>
      <c r="AX491" s="14" t="s">
        <v>73</v>
      </c>
      <c r="AY491" s="186" t="s">
        <v>138</v>
      </c>
    </row>
    <row r="492" spans="1:65" s="13" customFormat="1">
      <c r="B492" s="177"/>
      <c r="D492" s="178" t="s">
        <v>147</v>
      </c>
      <c r="E492" s="179" t="s">
        <v>1</v>
      </c>
      <c r="F492" s="180" t="s">
        <v>643</v>
      </c>
      <c r="H492" s="179" t="s">
        <v>1</v>
      </c>
      <c r="I492" s="181"/>
      <c r="L492" s="177"/>
      <c r="M492" s="182"/>
      <c r="N492" s="183"/>
      <c r="O492" s="183"/>
      <c r="P492" s="183"/>
      <c r="Q492" s="183"/>
      <c r="R492" s="183"/>
      <c r="S492" s="183"/>
      <c r="T492" s="184"/>
      <c r="AT492" s="179" t="s">
        <v>147</v>
      </c>
      <c r="AU492" s="179" t="s">
        <v>81</v>
      </c>
      <c r="AV492" s="13" t="s">
        <v>30</v>
      </c>
      <c r="AW492" s="13" t="s">
        <v>29</v>
      </c>
      <c r="AX492" s="13" t="s">
        <v>73</v>
      </c>
      <c r="AY492" s="179" t="s">
        <v>138</v>
      </c>
    </row>
    <row r="493" spans="1:65" s="14" customFormat="1">
      <c r="B493" s="185"/>
      <c r="D493" s="178" t="s">
        <v>147</v>
      </c>
      <c r="E493" s="186" t="s">
        <v>1</v>
      </c>
      <c r="F493" s="187" t="s">
        <v>644</v>
      </c>
      <c r="H493" s="188">
        <v>3.5</v>
      </c>
      <c r="I493" s="189"/>
      <c r="L493" s="185"/>
      <c r="M493" s="190"/>
      <c r="N493" s="191"/>
      <c r="O493" s="191"/>
      <c r="P493" s="191"/>
      <c r="Q493" s="191"/>
      <c r="R493" s="191"/>
      <c r="S493" s="191"/>
      <c r="T493" s="192"/>
      <c r="AT493" s="186" t="s">
        <v>147</v>
      </c>
      <c r="AU493" s="186" t="s">
        <v>81</v>
      </c>
      <c r="AV493" s="14" t="s">
        <v>81</v>
      </c>
      <c r="AW493" s="14" t="s">
        <v>29</v>
      </c>
      <c r="AX493" s="14" t="s">
        <v>73</v>
      </c>
      <c r="AY493" s="186" t="s">
        <v>138</v>
      </c>
    </row>
    <row r="494" spans="1:65" s="15" customFormat="1">
      <c r="B494" s="193"/>
      <c r="D494" s="178" t="s">
        <v>147</v>
      </c>
      <c r="E494" s="194" t="s">
        <v>1</v>
      </c>
      <c r="F494" s="195" t="s">
        <v>173</v>
      </c>
      <c r="H494" s="196">
        <v>16.48</v>
      </c>
      <c r="I494" s="197"/>
      <c r="L494" s="193"/>
      <c r="M494" s="198"/>
      <c r="N494" s="199"/>
      <c r="O494" s="199"/>
      <c r="P494" s="199"/>
      <c r="Q494" s="199"/>
      <c r="R494" s="199"/>
      <c r="S494" s="199"/>
      <c r="T494" s="200"/>
      <c r="AT494" s="194" t="s">
        <v>147</v>
      </c>
      <c r="AU494" s="194" t="s">
        <v>81</v>
      </c>
      <c r="AV494" s="15" t="s">
        <v>145</v>
      </c>
      <c r="AW494" s="15" t="s">
        <v>29</v>
      </c>
      <c r="AX494" s="15" t="s">
        <v>30</v>
      </c>
      <c r="AY494" s="194" t="s">
        <v>138</v>
      </c>
    </row>
    <row r="495" spans="1:65" s="2" customFormat="1" ht="16.5" customHeight="1">
      <c r="A495" s="33"/>
      <c r="B495" s="130"/>
      <c r="C495" s="164" t="s">
        <v>645</v>
      </c>
      <c r="D495" s="164" t="s">
        <v>140</v>
      </c>
      <c r="E495" s="165" t="s">
        <v>646</v>
      </c>
      <c r="F495" s="166" t="s">
        <v>647</v>
      </c>
      <c r="G495" s="167" t="s">
        <v>143</v>
      </c>
      <c r="H495" s="168">
        <v>12.98</v>
      </c>
      <c r="I495" s="169"/>
      <c r="J495" s="170">
        <f>ROUND(I495*H495,2)</f>
        <v>0</v>
      </c>
      <c r="K495" s="166" t="s">
        <v>144</v>
      </c>
      <c r="L495" s="34"/>
      <c r="M495" s="171" t="s">
        <v>1</v>
      </c>
      <c r="N495" s="172" t="s">
        <v>38</v>
      </c>
      <c r="O495" s="59"/>
      <c r="P495" s="173">
        <f>O495*H495</f>
        <v>0</v>
      </c>
      <c r="Q495" s="173">
        <v>8.4999999999999995E-4</v>
      </c>
      <c r="R495" s="173">
        <f>Q495*H495</f>
        <v>1.1032999999999999E-2</v>
      </c>
      <c r="S495" s="173">
        <v>0</v>
      </c>
      <c r="T495" s="174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75" t="s">
        <v>145</v>
      </c>
      <c r="AT495" s="175" t="s">
        <v>140</v>
      </c>
      <c r="AU495" s="175" t="s">
        <v>81</v>
      </c>
      <c r="AY495" s="18" t="s">
        <v>138</v>
      </c>
      <c r="BE495" s="176">
        <f>IF(N495="základní",J495,0)</f>
        <v>0</v>
      </c>
      <c r="BF495" s="176">
        <f>IF(N495="snížená",J495,0)</f>
        <v>0</v>
      </c>
      <c r="BG495" s="176">
        <f>IF(N495="zákl. přenesená",J495,0)</f>
        <v>0</v>
      </c>
      <c r="BH495" s="176">
        <f>IF(N495="sníž. přenesená",J495,0)</f>
        <v>0</v>
      </c>
      <c r="BI495" s="176">
        <f>IF(N495="nulová",J495,0)</f>
        <v>0</v>
      </c>
      <c r="BJ495" s="18" t="s">
        <v>30</v>
      </c>
      <c r="BK495" s="176">
        <f>ROUND(I495*H495,2)</f>
        <v>0</v>
      </c>
      <c r="BL495" s="18" t="s">
        <v>145</v>
      </c>
      <c r="BM495" s="175" t="s">
        <v>648</v>
      </c>
    </row>
    <row r="496" spans="1:65" s="13" customFormat="1">
      <c r="B496" s="177"/>
      <c r="D496" s="178" t="s">
        <v>147</v>
      </c>
      <c r="E496" s="179" t="s">
        <v>1</v>
      </c>
      <c r="F496" s="180" t="s">
        <v>641</v>
      </c>
      <c r="H496" s="179" t="s">
        <v>1</v>
      </c>
      <c r="I496" s="181"/>
      <c r="L496" s="177"/>
      <c r="M496" s="182"/>
      <c r="N496" s="183"/>
      <c r="O496" s="183"/>
      <c r="P496" s="183"/>
      <c r="Q496" s="183"/>
      <c r="R496" s="183"/>
      <c r="S496" s="183"/>
      <c r="T496" s="184"/>
      <c r="AT496" s="179" t="s">
        <v>147</v>
      </c>
      <c r="AU496" s="179" t="s">
        <v>81</v>
      </c>
      <c r="AV496" s="13" t="s">
        <v>30</v>
      </c>
      <c r="AW496" s="13" t="s">
        <v>29</v>
      </c>
      <c r="AX496" s="13" t="s">
        <v>73</v>
      </c>
      <c r="AY496" s="179" t="s">
        <v>138</v>
      </c>
    </row>
    <row r="497" spans="1:65" s="14" customFormat="1">
      <c r="B497" s="185"/>
      <c r="D497" s="178" t="s">
        <v>147</v>
      </c>
      <c r="E497" s="186" t="s">
        <v>1</v>
      </c>
      <c r="F497" s="187" t="s">
        <v>642</v>
      </c>
      <c r="H497" s="188">
        <v>12.98</v>
      </c>
      <c r="I497" s="189"/>
      <c r="L497" s="185"/>
      <c r="M497" s="190"/>
      <c r="N497" s="191"/>
      <c r="O497" s="191"/>
      <c r="P497" s="191"/>
      <c r="Q497" s="191"/>
      <c r="R497" s="191"/>
      <c r="S497" s="191"/>
      <c r="T497" s="192"/>
      <c r="AT497" s="186" t="s">
        <v>147</v>
      </c>
      <c r="AU497" s="186" t="s">
        <v>81</v>
      </c>
      <c r="AV497" s="14" t="s">
        <v>81</v>
      </c>
      <c r="AW497" s="14" t="s">
        <v>29</v>
      </c>
      <c r="AX497" s="14" t="s">
        <v>30</v>
      </c>
      <c r="AY497" s="186" t="s">
        <v>138</v>
      </c>
    </row>
    <row r="498" spans="1:65" s="2" customFormat="1" ht="16.5" customHeight="1">
      <c r="A498" s="33"/>
      <c r="B498" s="130"/>
      <c r="C498" s="164" t="s">
        <v>649</v>
      </c>
      <c r="D498" s="164" t="s">
        <v>140</v>
      </c>
      <c r="E498" s="165" t="s">
        <v>650</v>
      </c>
      <c r="F498" s="166" t="s">
        <v>651</v>
      </c>
      <c r="G498" s="167" t="s">
        <v>143</v>
      </c>
      <c r="H498" s="168">
        <v>3.5</v>
      </c>
      <c r="I498" s="169"/>
      <c r="J498" s="170">
        <f>ROUND(I498*H498,2)</f>
        <v>0</v>
      </c>
      <c r="K498" s="166" t="s">
        <v>144</v>
      </c>
      <c r="L498" s="34"/>
      <c r="M498" s="171" t="s">
        <v>1</v>
      </c>
      <c r="N498" s="172" t="s">
        <v>38</v>
      </c>
      <c r="O498" s="59"/>
      <c r="P498" s="173">
        <f>O498*H498</f>
        <v>0</v>
      </c>
      <c r="Q498" s="173">
        <v>1.4499999999999999E-3</v>
      </c>
      <c r="R498" s="173">
        <f>Q498*H498</f>
        <v>5.0749999999999997E-3</v>
      </c>
      <c r="S498" s="173">
        <v>0</v>
      </c>
      <c r="T498" s="174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5" t="s">
        <v>145</v>
      </c>
      <c r="AT498" s="175" t="s">
        <v>140</v>
      </c>
      <c r="AU498" s="175" t="s">
        <v>81</v>
      </c>
      <c r="AY498" s="18" t="s">
        <v>138</v>
      </c>
      <c r="BE498" s="176">
        <f>IF(N498="základní",J498,0)</f>
        <v>0</v>
      </c>
      <c r="BF498" s="176">
        <f>IF(N498="snížená",J498,0)</f>
        <v>0</v>
      </c>
      <c r="BG498" s="176">
        <f>IF(N498="zákl. přenesená",J498,0)</f>
        <v>0</v>
      </c>
      <c r="BH498" s="176">
        <f>IF(N498="sníž. přenesená",J498,0)</f>
        <v>0</v>
      </c>
      <c r="BI498" s="176">
        <f>IF(N498="nulová",J498,0)</f>
        <v>0</v>
      </c>
      <c r="BJ498" s="18" t="s">
        <v>30</v>
      </c>
      <c r="BK498" s="176">
        <f>ROUND(I498*H498,2)</f>
        <v>0</v>
      </c>
      <c r="BL498" s="18" t="s">
        <v>145</v>
      </c>
      <c r="BM498" s="175" t="s">
        <v>652</v>
      </c>
    </row>
    <row r="499" spans="1:65" s="13" customFormat="1">
      <c r="B499" s="177"/>
      <c r="D499" s="178" t="s">
        <v>147</v>
      </c>
      <c r="E499" s="179" t="s">
        <v>1</v>
      </c>
      <c r="F499" s="180" t="s">
        <v>643</v>
      </c>
      <c r="H499" s="179" t="s">
        <v>1</v>
      </c>
      <c r="I499" s="181"/>
      <c r="L499" s="177"/>
      <c r="M499" s="182"/>
      <c r="N499" s="183"/>
      <c r="O499" s="183"/>
      <c r="P499" s="183"/>
      <c r="Q499" s="183"/>
      <c r="R499" s="183"/>
      <c r="S499" s="183"/>
      <c r="T499" s="184"/>
      <c r="AT499" s="179" t="s">
        <v>147</v>
      </c>
      <c r="AU499" s="179" t="s">
        <v>81</v>
      </c>
      <c r="AV499" s="13" t="s">
        <v>30</v>
      </c>
      <c r="AW499" s="13" t="s">
        <v>29</v>
      </c>
      <c r="AX499" s="13" t="s">
        <v>73</v>
      </c>
      <c r="AY499" s="179" t="s">
        <v>138</v>
      </c>
    </row>
    <row r="500" spans="1:65" s="14" customFormat="1">
      <c r="B500" s="185"/>
      <c r="D500" s="178" t="s">
        <v>147</v>
      </c>
      <c r="E500" s="186" t="s">
        <v>1</v>
      </c>
      <c r="F500" s="187" t="s">
        <v>644</v>
      </c>
      <c r="H500" s="188">
        <v>3.5</v>
      </c>
      <c r="I500" s="189"/>
      <c r="L500" s="185"/>
      <c r="M500" s="190"/>
      <c r="N500" s="191"/>
      <c r="O500" s="191"/>
      <c r="P500" s="191"/>
      <c r="Q500" s="191"/>
      <c r="R500" s="191"/>
      <c r="S500" s="191"/>
      <c r="T500" s="192"/>
      <c r="AT500" s="186" t="s">
        <v>147</v>
      </c>
      <c r="AU500" s="186" t="s">
        <v>81</v>
      </c>
      <c r="AV500" s="14" t="s">
        <v>81</v>
      </c>
      <c r="AW500" s="14" t="s">
        <v>29</v>
      </c>
      <c r="AX500" s="14" t="s">
        <v>30</v>
      </c>
      <c r="AY500" s="186" t="s">
        <v>138</v>
      </c>
    </row>
    <row r="501" spans="1:65" s="2" customFormat="1" ht="16.5" customHeight="1">
      <c r="A501" s="33"/>
      <c r="B501" s="130"/>
      <c r="C501" s="164" t="s">
        <v>653</v>
      </c>
      <c r="D501" s="164" t="s">
        <v>140</v>
      </c>
      <c r="E501" s="165" t="s">
        <v>654</v>
      </c>
      <c r="F501" s="166" t="s">
        <v>655</v>
      </c>
      <c r="G501" s="167" t="s">
        <v>218</v>
      </c>
      <c r="H501" s="168">
        <v>103</v>
      </c>
      <c r="I501" s="169"/>
      <c r="J501" s="170">
        <f>ROUND(I501*H501,2)</f>
        <v>0</v>
      </c>
      <c r="K501" s="166" t="s">
        <v>144</v>
      </c>
      <c r="L501" s="34"/>
      <c r="M501" s="171" t="s">
        <v>1</v>
      </c>
      <c r="N501" s="172" t="s">
        <v>38</v>
      </c>
      <c r="O501" s="59"/>
      <c r="P501" s="173">
        <f>O501*H501</f>
        <v>0</v>
      </c>
      <c r="Q501" s="173">
        <v>0</v>
      </c>
      <c r="R501" s="173">
        <f>Q501*H501</f>
        <v>0</v>
      </c>
      <c r="S501" s="173">
        <v>0</v>
      </c>
      <c r="T501" s="174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5" t="s">
        <v>145</v>
      </c>
      <c r="AT501" s="175" t="s">
        <v>140</v>
      </c>
      <c r="AU501" s="175" t="s">
        <v>81</v>
      </c>
      <c r="AY501" s="18" t="s">
        <v>138</v>
      </c>
      <c r="BE501" s="176">
        <f>IF(N501="základní",J501,0)</f>
        <v>0</v>
      </c>
      <c r="BF501" s="176">
        <f>IF(N501="snížená",J501,0)</f>
        <v>0</v>
      </c>
      <c r="BG501" s="176">
        <f>IF(N501="zákl. přenesená",J501,0)</f>
        <v>0</v>
      </c>
      <c r="BH501" s="176">
        <f>IF(N501="sníž. přenesená",J501,0)</f>
        <v>0</v>
      </c>
      <c r="BI501" s="176">
        <f>IF(N501="nulová",J501,0)</f>
        <v>0</v>
      </c>
      <c r="BJ501" s="18" t="s">
        <v>30</v>
      </c>
      <c r="BK501" s="176">
        <f>ROUND(I501*H501,2)</f>
        <v>0</v>
      </c>
      <c r="BL501" s="18" t="s">
        <v>145</v>
      </c>
      <c r="BM501" s="175" t="s">
        <v>656</v>
      </c>
    </row>
    <row r="502" spans="1:65" s="13" customFormat="1">
      <c r="B502" s="177"/>
      <c r="D502" s="178" t="s">
        <v>147</v>
      </c>
      <c r="E502" s="179" t="s">
        <v>1</v>
      </c>
      <c r="F502" s="180" t="s">
        <v>450</v>
      </c>
      <c r="H502" s="179" t="s">
        <v>1</v>
      </c>
      <c r="I502" s="181"/>
      <c r="L502" s="177"/>
      <c r="M502" s="182"/>
      <c r="N502" s="183"/>
      <c r="O502" s="183"/>
      <c r="P502" s="183"/>
      <c r="Q502" s="183"/>
      <c r="R502" s="183"/>
      <c r="S502" s="183"/>
      <c r="T502" s="184"/>
      <c r="AT502" s="179" t="s">
        <v>147</v>
      </c>
      <c r="AU502" s="179" t="s">
        <v>81</v>
      </c>
      <c r="AV502" s="13" t="s">
        <v>30</v>
      </c>
      <c r="AW502" s="13" t="s">
        <v>29</v>
      </c>
      <c r="AX502" s="13" t="s">
        <v>73</v>
      </c>
      <c r="AY502" s="179" t="s">
        <v>138</v>
      </c>
    </row>
    <row r="503" spans="1:65" s="13" customFormat="1">
      <c r="B503" s="177"/>
      <c r="D503" s="178" t="s">
        <v>147</v>
      </c>
      <c r="E503" s="179" t="s">
        <v>1</v>
      </c>
      <c r="F503" s="180" t="s">
        <v>657</v>
      </c>
      <c r="H503" s="179" t="s">
        <v>1</v>
      </c>
      <c r="I503" s="181"/>
      <c r="L503" s="177"/>
      <c r="M503" s="182"/>
      <c r="N503" s="183"/>
      <c r="O503" s="183"/>
      <c r="P503" s="183"/>
      <c r="Q503" s="183"/>
      <c r="R503" s="183"/>
      <c r="S503" s="183"/>
      <c r="T503" s="184"/>
      <c r="AT503" s="179" t="s">
        <v>147</v>
      </c>
      <c r="AU503" s="179" t="s">
        <v>81</v>
      </c>
      <c r="AV503" s="13" t="s">
        <v>30</v>
      </c>
      <c r="AW503" s="13" t="s">
        <v>29</v>
      </c>
      <c r="AX503" s="13" t="s">
        <v>73</v>
      </c>
      <c r="AY503" s="179" t="s">
        <v>138</v>
      </c>
    </row>
    <row r="504" spans="1:65" s="14" customFormat="1">
      <c r="B504" s="185"/>
      <c r="D504" s="178" t="s">
        <v>147</v>
      </c>
      <c r="E504" s="186" t="s">
        <v>1</v>
      </c>
      <c r="F504" s="187" t="s">
        <v>451</v>
      </c>
      <c r="H504" s="188">
        <v>103</v>
      </c>
      <c r="I504" s="189"/>
      <c r="L504" s="185"/>
      <c r="M504" s="190"/>
      <c r="N504" s="191"/>
      <c r="O504" s="191"/>
      <c r="P504" s="191"/>
      <c r="Q504" s="191"/>
      <c r="R504" s="191"/>
      <c r="S504" s="191"/>
      <c r="T504" s="192"/>
      <c r="AT504" s="186" t="s">
        <v>147</v>
      </c>
      <c r="AU504" s="186" t="s">
        <v>81</v>
      </c>
      <c r="AV504" s="14" t="s">
        <v>81</v>
      </c>
      <c r="AW504" s="14" t="s">
        <v>29</v>
      </c>
      <c r="AX504" s="14" t="s">
        <v>30</v>
      </c>
      <c r="AY504" s="186" t="s">
        <v>138</v>
      </c>
    </row>
    <row r="505" spans="1:65" s="2" customFormat="1" ht="16.5" customHeight="1">
      <c r="A505" s="33"/>
      <c r="B505" s="130"/>
      <c r="C505" s="164" t="s">
        <v>658</v>
      </c>
      <c r="D505" s="164" t="s">
        <v>140</v>
      </c>
      <c r="E505" s="165" t="s">
        <v>659</v>
      </c>
      <c r="F505" s="166" t="s">
        <v>660</v>
      </c>
      <c r="G505" s="167" t="s">
        <v>218</v>
      </c>
      <c r="H505" s="168">
        <v>216</v>
      </c>
      <c r="I505" s="169"/>
      <c r="J505" s="170">
        <f>ROUND(I505*H505,2)</f>
        <v>0</v>
      </c>
      <c r="K505" s="166" t="s">
        <v>144</v>
      </c>
      <c r="L505" s="34"/>
      <c r="M505" s="171" t="s">
        <v>1</v>
      </c>
      <c r="N505" s="172" t="s">
        <v>38</v>
      </c>
      <c r="O505" s="59"/>
      <c r="P505" s="173">
        <f>O505*H505</f>
        <v>0</v>
      </c>
      <c r="Q505" s="173">
        <v>0</v>
      </c>
      <c r="R505" s="173">
        <f>Q505*H505</f>
        <v>0</v>
      </c>
      <c r="S505" s="173">
        <v>0</v>
      </c>
      <c r="T505" s="174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5" t="s">
        <v>145</v>
      </c>
      <c r="AT505" s="175" t="s">
        <v>140</v>
      </c>
      <c r="AU505" s="175" t="s">
        <v>81</v>
      </c>
      <c r="AY505" s="18" t="s">
        <v>138</v>
      </c>
      <c r="BE505" s="176">
        <f>IF(N505="základní",J505,0)</f>
        <v>0</v>
      </c>
      <c r="BF505" s="176">
        <f>IF(N505="snížená",J505,0)</f>
        <v>0</v>
      </c>
      <c r="BG505" s="176">
        <f>IF(N505="zákl. přenesená",J505,0)</f>
        <v>0</v>
      </c>
      <c r="BH505" s="176">
        <f>IF(N505="sníž. přenesená",J505,0)</f>
        <v>0</v>
      </c>
      <c r="BI505" s="176">
        <f>IF(N505="nulová",J505,0)</f>
        <v>0</v>
      </c>
      <c r="BJ505" s="18" t="s">
        <v>30</v>
      </c>
      <c r="BK505" s="176">
        <f>ROUND(I505*H505,2)</f>
        <v>0</v>
      </c>
      <c r="BL505" s="18" t="s">
        <v>145</v>
      </c>
      <c r="BM505" s="175" t="s">
        <v>661</v>
      </c>
    </row>
    <row r="506" spans="1:65" s="13" customFormat="1">
      <c r="B506" s="177"/>
      <c r="D506" s="178" t="s">
        <v>147</v>
      </c>
      <c r="E506" s="179" t="s">
        <v>1</v>
      </c>
      <c r="F506" s="180" t="s">
        <v>662</v>
      </c>
      <c r="H506" s="179" t="s">
        <v>1</v>
      </c>
      <c r="I506" s="181"/>
      <c r="L506" s="177"/>
      <c r="M506" s="182"/>
      <c r="N506" s="183"/>
      <c r="O506" s="183"/>
      <c r="P506" s="183"/>
      <c r="Q506" s="183"/>
      <c r="R506" s="183"/>
      <c r="S506" s="183"/>
      <c r="T506" s="184"/>
      <c r="AT506" s="179" t="s">
        <v>147</v>
      </c>
      <c r="AU506" s="179" t="s">
        <v>81</v>
      </c>
      <c r="AV506" s="13" t="s">
        <v>30</v>
      </c>
      <c r="AW506" s="13" t="s">
        <v>29</v>
      </c>
      <c r="AX506" s="13" t="s">
        <v>73</v>
      </c>
      <c r="AY506" s="179" t="s">
        <v>138</v>
      </c>
    </row>
    <row r="507" spans="1:65" s="14" customFormat="1">
      <c r="B507" s="185"/>
      <c r="D507" s="178" t="s">
        <v>147</v>
      </c>
      <c r="E507" s="186" t="s">
        <v>1</v>
      </c>
      <c r="F507" s="187" t="s">
        <v>663</v>
      </c>
      <c r="H507" s="188">
        <v>216</v>
      </c>
      <c r="I507" s="189"/>
      <c r="L507" s="185"/>
      <c r="M507" s="190"/>
      <c r="N507" s="191"/>
      <c r="O507" s="191"/>
      <c r="P507" s="191"/>
      <c r="Q507" s="191"/>
      <c r="R507" s="191"/>
      <c r="S507" s="191"/>
      <c r="T507" s="192"/>
      <c r="AT507" s="186" t="s">
        <v>147</v>
      </c>
      <c r="AU507" s="186" t="s">
        <v>81</v>
      </c>
      <c r="AV507" s="14" t="s">
        <v>81</v>
      </c>
      <c r="AW507" s="14" t="s">
        <v>29</v>
      </c>
      <c r="AX507" s="14" t="s">
        <v>30</v>
      </c>
      <c r="AY507" s="186" t="s">
        <v>138</v>
      </c>
    </row>
    <row r="508" spans="1:65" s="2" customFormat="1" ht="16.5" customHeight="1">
      <c r="A508" s="33"/>
      <c r="B508" s="130"/>
      <c r="C508" s="164" t="s">
        <v>225</v>
      </c>
      <c r="D508" s="164" t="s">
        <v>140</v>
      </c>
      <c r="E508" s="165" t="s">
        <v>664</v>
      </c>
      <c r="F508" s="166" t="s">
        <v>665</v>
      </c>
      <c r="G508" s="167" t="s">
        <v>218</v>
      </c>
      <c r="H508" s="168">
        <v>12</v>
      </c>
      <c r="I508" s="169"/>
      <c r="J508" s="170">
        <f>ROUND(I508*H508,2)</f>
        <v>0</v>
      </c>
      <c r="K508" s="166" t="s">
        <v>144</v>
      </c>
      <c r="L508" s="34"/>
      <c r="M508" s="171" t="s">
        <v>1</v>
      </c>
      <c r="N508" s="172" t="s">
        <v>38</v>
      </c>
      <c r="O508" s="59"/>
      <c r="P508" s="173">
        <f>O508*H508</f>
        <v>0</v>
      </c>
      <c r="Q508" s="173">
        <v>8.0000000000000007E-5</v>
      </c>
      <c r="R508" s="173">
        <f>Q508*H508</f>
        <v>9.6000000000000013E-4</v>
      </c>
      <c r="S508" s="173">
        <v>0</v>
      </c>
      <c r="T508" s="174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75" t="s">
        <v>145</v>
      </c>
      <c r="AT508" s="175" t="s">
        <v>140</v>
      </c>
      <c r="AU508" s="175" t="s">
        <v>81</v>
      </c>
      <c r="AY508" s="18" t="s">
        <v>138</v>
      </c>
      <c r="BE508" s="176">
        <f>IF(N508="základní",J508,0)</f>
        <v>0</v>
      </c>
      <c r="BF508" s="176">
        <f>IF(N508="snížená",J508,0)</f>
        <v>0</v>
      </c>
      <c r="BG508" s="176">
        <f>IF(N508="zákl. přenesená",J508,0)</f>
        <v>0</v>
      </c>
      <c r="BH508" s="176">
        <f>IF(N508="sníž. přenesená",J508,0)</f>
        <v>0</v>
      </c>
      <c r="BI508" s="176">
        <f>IF(N508="nulová",J508,0)</f>
        <v>0</v>
      </c>
      <c r="BJ508" s="18" t="s">
        <v>30</v>
      </c>
      <c r="BK508" s="176">
        <f>ROUND(I508*H508,2)</f>
        <v>0</v>
      </c>
      <c r="BL508" s="18" t="s">
        <v>145</v>
      </c>
      <c r="BM508" s="175" t="s">
        <v>666</v>
      </c>
    </row>
    <row r="509" spans="1:65" s="13" customFormat="1">
      <c r="B509" s="177"/>
      <c r="D509" s="178" t="s">
        <v>147</v>
      </c>
      <c r="E509" s="179" t="s">
        <v>1</v>
      </c>
      <c r="F509" s="180" t="s">
        <v>667</v>
      </c>
      <c r="H509" s="179" t="s">
        <v>1</v>
      </c>
      <c r="I509" s="181"/>
      <c r="L509" s="177"/>
      <c r="M509" s="182"/>
      <c r="N509" s="183"/>
      <c r="O509" s="183"/>
      <c r="P509" s="183"/>
      <c r="Q509" s="183"/>
      <c r="R509" s="183"/>
      <c r="S509" s="183"/>
      <c r="T509" s="184"/>
      <c r="AT509" s="179" t="s">
        <v>147</v>
      </c>
      <c r="AU509" s="179" t="s">
        <v>81</v>
      </c>
      <c r="AV509" s="13" t="s">
        <v>30</v>
      </c>
      <c r="AW509" s="13" t="s">
        <v>29</v>
      </c>
      <c r="AX509" s="13" t="s">
        <v>73</v>
      </c>
      <c r="AY509" s="179" t="s">
        <v>138</v>
      </c>
    </row>
    <row r="510" spans="1:65" s="14" customFormat="1">
      <c r="B510" s="185"/>
      <c r="D510" s="178" t="s">
        <v>147</v>
      </c>
      <c r="E510" s="186" t="s">
        <v>1</v>
      </c>
      <c r="F510" s="187" t="s">
        <v>210</v>
      </c>
      <c r="H510" s="188">
        <v>12</v>
      </c>
      <c r="I510" s="189"/>
      <c r="L510" s="185"/>
      <c r="M510" s="190"/>
      <c r="N510" s="191"/>
      <c r="O510" s="191"/>
      <c r="P510" s="191"/>
      <c r="Q510" s="191"/>
      <c r="R510" s="191"/>
      <c r="S510" s="191"/>
      <c r="T510" s="192"/>
      <c r="AT510" s="186" t="s">
        <v>147</v>
      </c>
      <c r="AU510" s="186" t="s">
        <v>81</v>
      </c>
      <c r="AV510" s="14" t="s">
        <v>81</v>
      </c>
      <c r="AW510" s="14" t="s">
        <v>29</v>
      </c>
      <c r="AX510" s="14" t="s">
        <v>30</v>
      </c>
      <c r="AY510" s="186" t="s">
        <v>138</v>
      </c>
    </row>
    <row r="511" spans="1:65" s="2" customFormat="1" ht="16.5" customHeight="1">
      <c r="A511" s="33"/>
      <c r="B511" s="130"/>
      <c r="C511" s="164" t="s">
        <v>668</v>
      </c>
      <c r="D511" s="164" t="s">
        <v>140</v>
      </c>
      <c r="E511" s="165" t="s">
        <v>669</v>
      </c>
      <c r="F511" s="166" t="s">
        <v>670</v>
      </c>
      <c r="G511" s="167" t="s">
        <v>218</v>
      </c>
      <c r="H511" s="168">
        <v>12</v>
      </c>
      <c r="I511" s="169"/>
      <c r="J511" s="170">
        <f>ROUND(I511*H511,2)</f>
        <v>0</v>
      </c>
      <c r="K511" s="166" t="s">
        <v>144</v>
      </c>
      <c r="L511" s="34"/>
      <c r="M511" s="171" t="s">
        <v>1</v>
      </c>
      <c r="N511" s="172" t="s">
        <v>38</v>
      </c>
      <c r="O511" s="59"/>
      <c r="P511" s="173">
        <f>O511*H511</f>
        <v>0</v>
      </c>
      <c r="Q511" s="173">
        <v>0</v>
      </c>
      <c r="R511" s="173">
        <f>Q511*H511</f>
        <v>0</v>
      </c>
      <c r="S511" s="173">
        <v>0</v>
      </c>
      <c r="T511" s="174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5" t="s">
        <v>145</v>
      </c>
      <c r="AT511" s="175" t="s">
        <v>140</v>
      </c>
      <c r="AU511" s="175" t="s">
        <v>81</v>
      </c>
      <c r="AY511" s="18" t="s">
        <v>138</v>
      </c>
      <c r="BE511" s="176">
        <f>IF(N511="základní",J511,0)</f>
        <v>0</v>
      </c>
      <c r="BF511" s="176">
        <f>IF(N511="snížená",J511,0)</f>
        <v>0</v>
      </c>
      <c r="BG511" s="176">
        <f>IF(N511="zákl. přenesená",J511,0)</f>
        <v>0</v>
      </c>
      <c r="BH511" s="176">
        <f>IF(N511="sníž. přenesená",J511,0)</f>
        <v>0</v>
      </c>
      <c r="BI511" s="176">
        <f>IF(N511="nulová",J511,0)</f>
        <v>0</v>
      </c>
      <c r="BJ511" s="18" t="s">
        <v>30</v>
      </c>
      <c r="BK511" s="176">
        <f>ROUND(I511*H511,2)</f>
        <v>0</v>
      </c>
      <c r="BL511" s="18" t="s">
        <v>145</v>
      </c>
      <c r="BM511" s="175" t="s">
        <v>671</v>
      </c>
    </row>
    <row r="512" spans="1:65" s="13" customFormat="1">
      <c r="B512" s="177"/>
      <c r="D512" s="178" t="s">
        <v>147</v>
      </c>
      <c r="E512" s="179" t="s">
        <v>1</v>
      </c>
      <c r="F512" s="180" t="s">
        <v>169</v>
      </c>
      <c r="H512" s="179" t="s">
        <v>1</v>
      </c>
      <c r="I512" s="181"/>
      <c r="L512" s="177"/>
      <c r="M512" s="182"/>
      <c r="N512" s="183"/>
      <c r="O512" s="183"/>
      <c r="P512" s="183"/>
      <c r="Q512" s="183"/>
      <c r="R512" s="183"/>
      <c r="S512" s="183"/>
      <c r="T512" s="184"/>
      <c r="AT512" s="179" t="s">
        <v>147</v>
      </c>
      <c r="AU512" s="179" t="s">
        <v>81</v>
      </c>
      <c r="AV512" s="13" t="s">
        <v>30</v>
      </c>
      <c r="AW512" s="13" t="s">
        <v>29</v>
      </c>
      <c r="AX512" s="13" t="s">
        <v>73</v>
      </c>
      <c r="AY512" s="179" t="s">
        <v>138</v>
      </c>
    </row>
    <row r="513" spans="1:65" s="14" customFormat="1">
      <c r="B513" s="185"/>
      <c r="D513" s="178" t="s">
        <v>147</v>
      </c>
      <c r="E513" s="186" t="s">
        <v>1</v>
      </c>
      <c r="F513" s="187" t="s">
        <v>672</v>
      </c>
      <c r="H513" s="188">
        <v>12</v>
      </c>
      <c r="I513" s="189"/>
      <c r="L513" s="185"/>
      <c r="M513" s="190"/>
      <c r="N513" s="191"/>
      <c r="O513" s="191"/>
      <c r="P513" s="191"/>
      <c r="Q513" s="191"/>
      <c r="R513" s="191"/>
      <c r="S513" s="191"/>
      <c r="T513" s="192"/>
      <c r="AT513" s="186" t="s">
        <v>147</v>
      </c>
      <c r="AU513" s="186" t="s">
        <v>81</v>
      </c>
      <c r="AV513" s="14" t="s">
        <v>81</v>
      </c>
      <c r="AW513" s="14" t="s">
        <v>29</v>
      </c>
      <c r="AX513" s="14" t="s">
        <v>30</v>
      </c>
      <c r="AY513" s="186" t="s">
        <v>138</v>
      </c>
    </row>
    <row r="514" spans="1:65" s="13" customFormat="1">
      <c r="B514" s="177"/>
      <c r="D514" s="178" t="s">
        <v>147</v>
      </c>
      <c r="E514" s="179" t="s">
        <v>1</v>
      </c>
      <c r="F514" s="180" t="s">
        <v>150</v>
      </c>
      <c r="H514" s="179" t="s">
        <v>1</v>
      </c>
      <c r="I514" s="181"/>
      <c r="L514" s="177"/>
      <c r="M514" s="182"/>
      <c r="N514" s="183"/>
      <c r="O514" s="183"/>
      <c r="P514" s="183"/>
      <c r="Q514" s="183"/>
      <c r="R514" s="183"/>
      <c r="S514" s="183"/>
      <c r="T514" s="184"/>
      <c r="AT514" s="179" t="s">
        <v>147</v>
      </c>
      <c r="AU514" s="179" t="s">
        <v>81</v>
      </c>
      <c r="AV514" s="13" t="s">
        <v>30</v>
      </c>
      <c r="AW514" s="13" t="s">
        <v>29</v>
      </c>
      <c r="AX514" s="13" t="s">
        <v>73</v>
      </c>
      <c r="AY514" s="179" t="s">
        <v>138</v>
      </c>
    </row>
    <row r="515" spans="1:65" s="13" customFormat="1">
      <c r="B515" s="177"/>
      <c r="D515" s="178" t="s">
        <v>147</v>
      </c>
      <c r="E515" s="179" t="s">
        <v>1</v>
      </c>
      <c r="F515" s="180" t="s">
        <v>220</v>
      </c>
      <c r="H515" s="179" t="s">
        <v>1</v>
      </c>
      <c r="I515" s="181"/>
      <c r="L515" s="177"/>
      <c r="M515" s="182"/>
      <c r="N515" s="183"/>
      <c r="O515" s="183"/>
      <c r="P515" s="183"/>
      <c r="Q515" s="183"/>
      <c r="R515" s="183"/>
      <c r="S515" s="183"/>
      <c r="T515" s="184"/>
      <c r="AT515" s="179" t="s">
        <v>147</v>
      </c>
      <c r="AU515" s="179" t="s">
        <v>81</v>
      </c>
      <c r="AV515" s="13" t="s">
        <v>30</v>
      </c>
      <c r="AW515" s="13" t="s">
        <v>29</v>
      </c>
      <c r="AX515" s="13" t="s">
        <v>73</v>
      </c>
      <c r="AY515" s="179" t="s">
        <v>138</v>
      </c>
    </row>
    <row r="516" spans="1:65" s="2" customFormat="1" ht="16.5" customHeight="1">
      <c r="A516" s="33"/>
      <c r="B516" s="130"/>
      <c r="C516" s="164" t="s">
        <v>673</v>
      </c>
      <c r="D516" s="164" t="s">
        <v>140</v>
      </c>
      <c r="E516" s="165" t="s">
        <v>674</v>
      </c>
      <c r="F516" s="166" t="s">
        <v>675</v>
      </c>
      <c r="G516" s="167" t="s">
        <v>143</v>
      </c>
      <c r="H516" s="168">
        <v>61.6</v>
      </c>
      <c r="I516" s="169"/>
      <c r="J516" s="170">
        <f>ROUND(I516*H516,2)</f>
        <v>0</v>
      </c>
      <c r="K516" s="166" t="s">
        <v>144</v>
      </c>
      <c r="L516" s="34"/>
      <c r="M516" s="171" t="s">
        <v>1</v>
      </c>
      <c r="N516" s="172" t="s">
        <v>38</v>
      </c>
      <c r="O516" s="59"/>
      <c r="P516" s="173">
        <f>O516*H516</f>
        <v>0</v>
      </c>
      <c r="Q516" s="173">
        <v>0</v>
      </c>
      <c r="R516" s="173">
        <f>Q516*H516</f>
        <v>0</v>
      </c>
      <c r="S516" s="173">
        <v>0</v>
      </c>
      <c r="T516" s="174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75" t="s">
        <v>145</v>
      </c>
      <c r="AT516" s="175" t="s">
        <v>140</v>
      </c>
      <c r="AU516" s="175" t="s">
        <v>81</v>
      </c>
      <c r="AY516" s="18" t="s">
        <v>138</v>
      </c>
      <c r="BE516" s="176">
        <f>IF(N516="základní",J516,0)</f>
        <v>0</v>
      </c>
      <c r="BF516" s="176">
        <f>IF(N516="snížená",J516,0)</f>
        <v>0</v>
      </c>
      <c r="BG516" s="176">
        <f>IF(N516="zákl. přenesená",J516,0)</f>
        <v>0</v>
      </c>
      <c r="BH516" s="176">
        <f>IF(N516="sníž. přenesená",J516,0)</f>
        <v>0</v>
      </c>
      <c r="BI516" s="176">
        <f>IF(N516="nulová",J516,0)</f>
        <v>0</v>
      </c>
      <c r="BJ516" s="18" t="s">
        <v>30</v>
      </c>
      <c r="BK516" s="176">
        <f>ROUND(I516*H516,2)</f>
        <v>0</v>
      </c>
      <c r="BL516" s="18" t="s">
        <v>145</v>
      </c>
      <c r="BM516" s="175" t="s">
        <v>676</v>
      </c>
    </row>
    <row r="517" spans="1:65" s="13" customFormat="1">
      <c r="B517" s="177"/>
      <c r="D517" s="178" t="s">
        <v>147</v>
      </c>
      <c r="E517" s="179" t="s">
        <v>1</v>
      </c>
      <c r="F517" s="180" t="s">
        <v>148</v>
      </c>
      <c r="H517" s="179" t="s">
        <v>1</v>
      </c>
      <c r="I517" s="181"/>
      <c r="L517" s="177"/>
      <c r="M517" s="182"/>
      <c r="N517" s="183"/>
      <c r="O517" s="183"/>
      <c r="P517" s="183"/>
      <c r="Q517" s="183"/>
      <c r="R517" s="183"/>
      <c r="S517" s="183"/>
      <c r="T517" s="184"/>
      <c r="AT517" s="179" t="s">
        <v>147</v>
      </c>
      <c r="AU517" s="179" t="s">
        <v>81</v>
      </c>
      <c r="AV517" s="13" t="s">
        <v>30</v>
      </c>
      <c r="AW517" s="13" t="s">
        <v>29</v>
      </c>
      <c r="AX517" s="13" t="s">
        <v>73</v>
      </c>
      <c r="AY517" s="179" t="s">
        <v>138</v>
      </c>
    </row>
    <row r="518" spans="1:65" s="14" customFormat="1">
      <c r="B518" s="185"/>
      <c r="D518" s="178" t="s">
        <v>147</v>
      </c>
      <c r="E518" s="186" t="s">
        <v>1</v>
      </c>
      <c r="F518" s="187" t="s">
        <v>677</v>
      </c>
      <c r="H518" s="188">
        <v>61.6</v>
      </c>
      <c r="I518" s="189"/>
      <c r="L518" s="185"/>
      <c r="M518" s="190"/>
      <c r="N518" s="191"/>
      <c r="O518" s="191"/>
      <c r="P518" s="191"/>
      <c r="Q518" s="191"/>
      <c r="R518" s="191"/>
      <c r="S518" s="191"/>
      <c r="T518" s="192"/>
      <c r="AT518" s="186" t="s">
        <v>147</v>
      </c>
      <c r="AU518" s="186" t="s">
        <v>81</v>
      </c>
      <c r="AV518" s="14" t="s">
        <v>81</v>
      </c>
      <c r="AW518" s="14" t="s">
        <v>29</v>
      </c>
      <c r="AX518" s="14" t="s">
        <v>30</v>
      </c>
      <c r="AY518" s="186" t="s">
        <v>138</v>
      </c>
    </row>
    <row r="519" spans="1:65" s="13" customFormat="1">
      <c r="B519" s="177"/>
      <c r="D519" s="178" t="s">
        <v>147</v>
      </c>
      <c r="E519" s="179" t="s">
        <v>1</v>
      </c>
      <c r="F519" s="180" t="s">
        <v>150</v>
      </c>
      <c r="H519" s="179" t="s">
        <v>1</v>
      </c>
      <c r="I519" s="181"/>
      <c r="L519" s="177"/>
      <c r="M519" s="182"/>
      <c r="N519" s="183"/>
      <c r="O519" s="183"/>
      <c r="P519" s="183"/>
      <c r="Q519" s="183"/>
      <c r="R519" s="183"/>
      <c r="S519" s="183"/>
      <c r="T519" s="184"/>
      <c r="AT519" s="179" t="s">
        <v>147</v>
      </c>
      <c r="AU519" s="179" t="s">
        <v>81</v>
      </c>
      <c r="AV519" s="13" t="s">
        <v>30</v>
      </c>
      <c r="AW519" s="13" t="s">
        <v>29</v>
      </c>
      <c r="AX519" s="13" t="s">
        <v>73</v>
      </c>
      <c r="AY519" s="179" t="s">
        <v>138</v>
      </c>
    </row>
    <row r="520" spans="1:65" s="13" customFormat="1">
      <c r="B520" s="177"/>
      <c r="D520" s="178" t="s">
        <v>147</v>
      </c>
      <c r="E520" s="179" t="s">
        <v>1</v>
      </c>
      <c r="F520" s="180" t="s">
        <v>151</v>
      </c>
      <c r="H520" s="179" t="s">
        <v>1</v>
      </c>
      <c r="I520" s="181"/>
      <c r="L520" s="177"/>
      <c r="M520" s="182"/>
      <c r="N520" s="183"/>
      <c r="O520" s="183"/>
      <c r="P520" s="183"/>
      <c r="Q520" s="183"/>
      <c r="R520" s="183"/>
      <c r="S520" s="183"/>
      <c r="T520" s="184"/>
      <c r="AT520" s="179" t="s">
        <v>147</v>
      </c>
      <c r="AU520" s="179" t="s">
        <v>81</v>
      </c>
      <c r="AV520" s="13" t="s">
        <v>30</v>
      </c>
      <c r="AW520" s="13" t="s">
        <v>29</v>
      </c>
      <c r="AX520" s="13" t="s">
        <v>73</v>
      </c>
      <c r="AY520" s="179" t="s">
        <v>138</v>
      </c>
    </row>
    <row r="521" spans="1:65" s="2" customFormat="1" ht="16.5" customHeight="1">
      <c r="A521" s="33"/>
      <c r="B521" s="130"/>
      <c r="C521" s="164" t="s">
        <v>678</v>
      </c>
      <c r="D521" s="164" t="s">
        <v>140</v>
      </c>
      <c r="E521" s="165" t="s">
        <v>679</v>
      </c>
      <c r="F521" s="166" t="s">
        <v>680</v>
      </c>
      <c r="G521" s="167" t="s">
        <v>143</v>
      </c>
      <c r="H521" s="168">
        <v>54</v>
      </c>
      <c r="I521" s="169"/>
      <c r="J521" s="170">
        <f>ROUND(I521*H521,2)</f>
        <v>0</v>
      </c>
      <c r="K521" s="166" t="s">
        <v>144</v>
      </c>
      <c r="L521" s="34"/>
      <c r="M521" s="171" t="s">
        <v>1</v>
      </c>
      <c r="N521" s="172" t="s">
        <v>38</v>
      </c>
      <c r="O521" s="59"/>
      <c r="P521" s="173">
        <f>O521*H521</f>
        <v>0</v>
      </c>
      <c r="Q521" s="173">
        <v>0</v>
      </c>
      <c r="R521" s="173">
        <f>Q521*H521</f>
        <v>0</v>
      </c>
      <c r="S521" s="173">
        <v>0</v>
      </c>
      <c r="T521" s="174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75" t="s">
        <v>145</v>
      </c>
      <c r="AT521" s="175" t="s">
        <v>140</v>
      </c>
      <c r="AU521" s="175" t="s">
        <v>81</v>
      </c>
      <c r="AY521" s="18" t="s">
        <v>138</v>
      </c>
      <c r="BE521" s="176">
        <f>IF(N521="základní",J521,0)</f>
        <v>0</v>
      </c>
      <c r="BF521" s="176">
        <f>IF(N521="snížená",J521,0)</f>
        <v>0</v>
      </c>
      <c r="BG521" s="176">
        <f>IF(N521="zákl. přenesená",J521,0)</f>
        <v>0</v>
      </c>
      <c r="BH521" s="176">
        <f>IF(N521="sníž. přenesená",J521,0)</f>
        <v>0</v>
      </c>
      <c r="BI521" s="176">
        <f>IF(N521="nulová",J521,0)</f>
        <v>0</v>
      </c>
      <c r="BJ521" s="18" t="s">
        <v>30</v>
      </c>
      <c r="BK521" s="176">
        <f>ROUND(I521*H521,2)</f>
        <v>0</v>
      </c>
      <c r="BL521" s="18" t="s">
        <v>145</v>
      </c>
      <c r="BM521" s="175" t="s">
        <v>681</v>
      </c>
    </row>
    <row r="522" spans="1:65" s="13" customFormat="1">
      <c r="B522" s="177"/>
      <c r="D522" s="178" t="s">
        <v>147</v>
      </c>
      <c r="E522" s="179" t="s">
        <v>1</v>
      </c>
      <c r="F522" s="180" t="s">
        <v>155</v>
      </c>
      <c r="H522" s="179" t="s">
        <v>1</v>
      </c>
      <c r="I522" s="181"/>
      <c r="L522" s="177"/>
      <c r="M522" s="182"/>
      <c r="N522" s="183"/>
      <c r="O522" s="183"/>
      <c r="P522" s="183"/>
      <c r="Q522" s="183"/>
      <c r="R522" s="183"/>
      <c r="S522" s="183"/>
      <c r="T522" s="184"/>
      <c r="AT522" s="179" t="s">
        <v>147</v>
      </c>
      <c r="AU522" s="179" t="s">
        <v>81</v>
      </c>
      <c r="AV522" s="13" t="s">
        <v>30</v>
      </c>
      <c r="AW522" s="13" t="s">
        <v>29</v>
      </c>
      <c r="AX522" s="13" t="s">
        <v>73</v>
      </c>
      <c r="AY522" s="179" t="s">
        <v>138</v>
      </c>
    </row>
    <row r="523" spans="1:65" s="14" customFormat="1">
      <c r="B523" s="185"/>
      <c r="D523" s="178" t="s">
        <v>147</v>
      </c>
      <c r="E523" s="186" t="s">
        <v>1</v>
      </c>
      <c r="F523" s="187" t="s">
        <v>156</v>
      </c>
      <c r="H523" s="188">
        <v>54</v>
      </c>
      <c r="I523" s="189"/>
      <c r="L523" s="185"/>
      <c r="M523" s="190"/>
      <c r="N523" s="191"/>
      <c r="O523" s="191"/>
      <c r="P523" s="191"/>
      <c r="Q523" s="191"/>
      <c r="R523" s="191"/>
      <c r="S523" s="191"/>
      <c r="T523" s="192"/>
      <c r="AT523" s="186" t="s">
        <v>147</v>
      </c>
      <c r="AU523" s="186" t="s">
        <v>81</v>
      </c>
      <c r="AV523" s="14" t="s">
        <v>81</v>
      </c>
      <c r="AW523" s="14" t="s">
        <v>29</v>
      </c>
      <c r="AX523" s="14" t="s">
        <v>30</v>
      </c>
      <c r="AY523" s="186" t="s">
        <v>138</v>
      </c>
    </row>
    <row r="524" spans="1:65" s="13" customFormat="1">
      <c r="B524" s="177"/>
      <c r="D524" s="178" t="s">
        <v>147</v>
      </c>
      <c r="E524" s="179" t="s">
        <v>1</v>
      </c>
      <c r="F524" s="180" t="s">
        <v>157</v>
      </c>
      <c r="H524" s="179" t="s">
        <v>1</v>
      </c>
      <c r="I524" s="181"/>
      <c r="L524" s="177"/>
      <c r="M524" s="182"/>
      <c r="N524" s="183"/>
      <c r="O524" s="183"/>
      <c r="P524" s="183"/>
      <c r="Q524" s="183"/>
      <c r="R524" s="183"/>
      <c r="S524" s="183"/>
      <c r="T524" s="184"/>
      <c r="AT524" s="179" t="s">
        <v>147</v>
      </c>
      <c r="AU524" s="179" t="s">
        <v>81</v>
      </c>
      <c r="AV524" s="13" t="s">
        <v>30</v>
      </c>
      <c r="AW524" s="13" t="s">
        <v>29</v>
      </c>
      <c r="AX524" s="13" t="s">
        <v>73</v>
      </c>
      <c r="AY524" s="179" t="s">
        <v>138</v>
      </c>
    </row>
    <row r="525" spans="1:65" s="2" customFormat="1" ht="16.5" customHeight="1">
      <c r="A525" s="33"/>
      <c r="B525" s="130"/>
      <c r="C525" s="164" t="s">
        <v>682</v>
      </c>
      <c r="D525" s="164" t="s">
        <v>140</v>
      </c>
      <c r="E525" s="165" t="s">
        <v>683</v>
      </c>
      <c r="F525" s="166" t="s">
        <v>684</v>
      </c>
      <c r="G525" s="167" t="s">
        <v>326</v>
      </c>
      <c r="H525" s="168">
        <v>40.14</v>
      </c>
      <c r="I525" s="169"/>
      <c r="J525" s="170">
        <f>ROUND(I525*H525,2)</f>
        <v>0</v>
      </c>
      <c r="K525" s="166" t="s">
        <v>1</v>
      </c>
      <c r="L525" s="34"/>
      <c r="M525" s="171" t="s">
        <v>1</v>
      </c>
      <c r="N525" s="172" t="s">
        <v>38</v>
      </c>
      <c r="O525" s="59"/>
      <c r="P525" s="173">
        <f>O525*H525</f>
        <v>0</v>
      </c>
      <c r="Q525" s="173">
        <v>0</v>
      </c>
      <c r="R525" s="173">
        <f>Q525*H525</f>
        <v>0</v>
      </c>
      <c r="S525" s="173">
        <v>0</v>
      </c>
      <c r="T525" s="174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5" t="s">
        <v>145</v>
      </c>
      <c r="AT525" s="175" t="s">
        <v>140</v>
      </c>
      <c r="AU525" s="175" t="s">
        <v>81</v>
      </c>
      <c r="AY525" s="18" t="s">
        <v>138</v>
      </c>
      <c r="BE525" s="176">
        <f>IF(N525="základní",J525,0)</f>
        <v>0</v>
      </c>
      <c r="BF525" s="176">
        <f>IF(N525="snížená",J525,0)</f>
        <v>0</v>
      </c>
      <c r="BG525" s="176">
        <f>IF(N525="zákl. přenesená",J525,0)</f>
        <v>0</v>
      </c>
      <c r="BH525" s="176">
        <f>IF(N525="sníž. přenesená",J525,0)</f>
        <v>0</v>
      </c>
      <c r="BI525" s="176">
        <f>IF(N525="nulová",J525,0)</f>
        <v>0</v>
      </c>
      <c r="BJ525" s="18" t="s">
        <v>30</v>
      </c>
      <c r="BK525" s="176">
        <f>ROUND(I525*H525,2)</f>
        <v>0</v>
      </c>
      <c r="BL525" s="18" t="s">
        <v>145</v>
      </c>
      <c r="BM525" s="175" t="s">
        <v>685</v>
      </c>
    </row>
    <row r="526" spans="1:65" s="13" customFormat="1">
      <c r="B526" s="177"/>
      <c r="D526" s="178" t="s">
        <v>147</v>
      </c>
      <c r="E526" s="179" t="s">
        <v>1</v>
      </c>
      <c r="F526" s="180" t="s">
        <v>148</v>
      </c>
      <c r="H526" s="179" t="s">
        <v>1</v>
      </c>
      <c r="I526" s="181"/>
      <c r="L526" s="177"/>
      <c r="M526" s="182"/>
      <c r="N526" s="183"/>
      <c r="O526" s="183"/>
      <c r="P526" s="183"/>
      <c r="Q526" s="183"/>
      <c r="R526" s="183"/>
      <c r="S526" s="183"/>
      <c r="T526" s="184"/>
      <c r="AT526" s="179" t="s">
        <v>147</v>
      </c>
      <c r="AU526" s="179" t="s">
        <v>81</v>
      </c>
      <c r="AV526" s="13" t="s">
        <v>30</v>
      </c>
      <c r="AW526" s="13" t="s">
        <v>29</v>
      </c>
      <c r="AX526" s="13" t="s">
        <v>73</v>
      </c>
      <c r="AY526" s="179" t="s">
        <v>138</v>
      </c>
    </row>
    <row r="527" spans="1:65" s="14" customFormat="1">
      <c r="B527" s="185"/>
      <c r="D527" s="178" t="s">
        <v>147</v>
      </c>
      <c r="E527" s="186" t="s">
        <v>1</v>
      </c>
      <c r="F527" s="187" t="s">
        <v>686</v>
      </c>
      <c r="H527" s="188">
        <v>15.708</v>
      </c>
      <c r="I527" s="189"/>
      <c r="L527" s="185"/>
      <c r="M527" s="190"/>
      <c r="N527" s="191"/>
      <c r="O527" s="191"/>
      <c r="P527" s="191"/>
      <c r="Q527" s="191"/>
      <c r="R527" s="191"/>
      <c r="S527" s="191"/>
      <c r="T527" s="192"/>
      <c r="AT527" s="186" t="s">
        <v>147</v>
      </c>
      <c r="AU527" s="186" t="s">
        <v>81</v>
      </c>
      <c r="AV527" s="14" t="s">
        <v>81</v>
      </c>
      <c r="AW527" s="14" t="s">
        <v>29</v>
      </c>
      <c r="AX527" s="14" t="s">
        <v>73</v>
      </c>
      <c r="AY527" s="186" t="s">
        <v>138</v>
      </c>
    </row>
    <row r="528" spans="1:65" s="13" customFormat="1">
      <c r="B528" s="177"/>
      <c r="D528" s="178" t="s">
        <v>147</v>
      </c>
      <c r="E528" s="179" t="s">
        <v>1</v>
      </c>
      <c r="F528" s="180" t="s">
        <v>155</v>
      </c>
      <c r="H528" s="179" t="s">
        <v>1</v>
      </c>
      <c r="I528" s="181"/>
      <c r="L528" s="177"/>
      <c r="M528" s="182"/>
      <c r="N528" s="183"/>
      <c r="O528" s="183"/>
      <c r="P528" s="183"/>
      <c r="Q528" s="183"/>
      <c r="R528" s="183"/>
      <c r="S528" s="183"/>
      <c r="T528" s="184"/>
      <c r="AT528" s="179" t="s">
        <v>147</v>
      </c>
      <c r="AU528" s="179" t="s">
        <v>81</v>
      </c>
      <c r="AV528" s="13" t="s">
        <v>30</v>
      </c>
      <c r="AW528" s="13" t="s">
        <v>29</v>
      </c>
      <c r="AX528" s="13" t="s">
        <v>73</v>
      </c>
      <c r="AY528" s="179" t="s">
        <v>138</v>
      </c>
    </row>
    <row r="529" spans="1:65" s="14" customFormat="1">
      <c r="B529" s="185"/>
      <c r="D529" s="178" t="s">
        <v>147</v>
      </c>
      <c r="E529" s="186" t="s">
        <v>1</v>
      </c>
      <c r="F529" s="187" t="s">
        <v>687</v>
      </c>
      <c r="H529" s="188">
        <v>20.952000000000002</v>
      </c>
      <c r="I529" s="189"/>
      <c r="L529" s="185"/>
      <c r="M529" s="190"/>
      <c r="N529" s="191"/>
      <c r="O529" s="191"/>
      <c r="P529" s="191"/>
      <c r="Q529" s="191"/>
      <c r="R529" s="191"/>
      <c r="S529" s="191"/>
      <c r="T529" s="192"/>
      <c r="AT529" s="186" t="s">
        <v>147</v>
      </c>
      <c r="AU529" s="186" t="s">
        <v>81</v>
      </c>
      <c r="AV529" s="14" t="s">
        <v>81</v>
      </c>
      <c r="AW529" s="14" t="s">
        <v>29</v>
      </c>
      <c r="AX529" s="14" t="s">
        <v>73</v>
      </c>
      <c r="AY529" s="186" t="s">
        <v>138</v>
      </c>
    </row>
    <row r="530" spans="1:65" s="13" customFormat="1">
      <c r="B530" s="177"/>
      <c r="D530" s="178" t="s">
        <v>147</v>
      </c>
      <c r="E530" s="179" t="s">
        <v>1</v>
      </c>
      <c r="F530" s="180" t="s">
        <v>169</v>
      </c>
      <c r="H530" s="179" t="s">
        <v>1</v>
      </c>
      <c r="I530" s="181"/>
      <c r="L530" s="177"/>
      <c r="M530" s="182"/>
      <c r="N530" s="183"/>
      <c r="O530" s="183"/>
      <c r="P530" s="183"/>
      <c r="Q530" s="183"/>
      <c r="R530" s="183"/>
      <c r="S530" s="183"/>
      <c r="T530" s="184"/>
      <c r="AT530" s="179" t="s">
        <v>147</v>
      </c>
      <c r="AU530" s="179" t="s">
        <v>81</v>
      </c>
      <c r="AV530" s="13" t="s">
        <v>30</v>
      </c>
      <c r="AW530" s="13" t="s">
        <v>29</v>
      </c>
      <c r="AX530" s="13" t="s">
        <v>73</v>
      </c>
      <c r="AY530" s="179" t="s">
        <v>138</v>
      </c>
    </row>
    <row r="531" spans="1:65" s="14" customFormat="1">
      <c r="B531" s="185"/>
      <c r="D531" s="178" t="s">
        <v>147</v>
      </c>
      <c r="E531" s="186" t="s">
        <v>1</v>
      </c>
      <c r="F531" s="187" t="s">
        <v>688</v>
      </c>
      <c r="H531" s="188">
        <v>3.48</v>
      </c>
      <c r="I531" s="189"/>
      <c r="L531" s="185"/>
      <c r="M531" s="190"/>
      <c r="N531" s="191"/>
      <c r="O531" s="191"/>
      <c r="P531" s="191"/>
      <c r="Q531" s="191"/>
      <c r="R531" s="191"/>
      <c r="S531" s="191"/>
      <c r="T531" s="192"/>
      <c r="AT531" s="186" t="s">
        <v>147</v>
      </c>
      <c r="AU531" s="186" t="s">
        <v>81</v>
      </c>
      <c r="AV531" s="14" t="s">
        <v>81</v>
      </c>
      <c r="AW531" s="14" t="s">
        <v>29</v>
      </c>
      <c r="AX531" s="14" t="s">
        <v>73</v>
      </c>
      <c r="AY531" s="186" t="s">
        <v>138</v>
      </c>
    </row>
    <row r="532" spans="1:65" s="15" customFormat="1">
      <c r="B532" s="193"/>
      <c r="D532" s="178" t="s">
        <v>147</v>
      </c>
      <c r="E532" s="194" t="s">
        <v>1</v>
      </c>
      <c r="F532" s="195" t="s">
        <v>173</v>
      </c>
      <c r="H532" s="196">
        <v>40.14</v>
      </c>
      <c r="I532" s="197"/>
      <c r="L532" s="193"/>
      <c r="M532" s="198"/>
      <c r="N532" s="199"/>
      <c r="O532" s="199"/>
      <c r="P532" s="199"/>
      <c r="Q532" s="199"/>
      <c r="R532" s="199"/>
      <c r="S532" s="199"/>
      <c r="T532" s="200"/>
      <c r="AT532" s="194" t="s">
        <v>147</v>
      </c>
      <c r="AU532" s="194" t="s">
        <v>81</v>
      </c>
      <c r="AV532" s="15" t="s">
        <v>145</v>
      </c>
      <c r="AW532" s="15" t="s">
        <v>29</v>
      </c>
      <c r="AX532" s="15" t="s">
        <v>30</v>
      </c>
      <c r="AY532" s="194" t="s">
        <v>138</v>
      </c>
    </row>
    <row r="533" spans="1:65" s="2" customFormat="1" ht="16.5" customHeight="1">
      <c r="A533" s="33"/>
      <c r="B533" s="130"/>
      <c r="C533" s="164" t="s">
        <v>689</v>
      </c>
      <c r="D533" s="164" t="s">
        <v>140</v>
      </c>
      <c r="E533" s="165" t="s">
        <v>690</v>
      </c>
      <c r="F533" s="166" t="s">
        <v>691</v>
      </c>
      <c r="G533" s="167" t="s">
        <v>326</v>
      </c>
      <c r="H533" s="168">
        <v>40.14</v>
      </c>
      <c r="I533" s="169"/>
      <c r="J533" s="170">
        <f>ROUND(I533*H533,2)</f>
        <v>0</v>
      </c>
      <c r="K533" s="166" t="s">
        <v>144</v>
      </c>
      <c r="L533" s="34"/>
      <c r="M533" s="171" t="s">
        <v>1</v>
      </c>
      <c r="N533" s="172" t="s">
        <v>38</v>
      </c>
      <c r="O533" s="59"/>
      <c r="P533" s="173">
        <f>O533*H533</f>
        <v>0</v>
      </c>
      <c r="Q533" s="173">
        <v>0</v>
      </c>
      <c r="R533" s="173">
        <f>Q533*H533</f>
        <v>0</v>
      </c>
      <c r="S533" s="173">
        <v>0</v>
      </c>
      <c r="T533" s="174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5" t="s">
        <v>145</v>
      </c>
      <c r="AT533" s="175" t="s">
        <v>140</v>
      </c>
      <c r="AU533" s="175" t="s">
        <v>81</v>
      </c>
      <c r="AY533" s="18" t="s">
        <v>138</v>
      </c>
      <c r="BE533" s="176">
        <f>IF(N533="základní",J533,0)</f>
        <v>0</v>
      </c>
      <c r="BF533" s="176">
        <f>IF(N533="snížená",J533,0)</f>
        <v>0</v>
      </c>
      <c r="BG533" s="176">
        <f>IF(N533="zákl. přenesená",J533,0)</f>
        <v>0</v>
      </c>
      <c r="BH533" s="176">
        <f>IF(N533="sníž. přenesená",J533,0)</f>
        <v>0</v>
      </c>
      <c r="BI533" s="176">
        <f>IF(N533="nulová",J533,0)</f>
        <v>0</v>
      </c>
      <c r="BJ533" s="18" t="s">
        <v>30</v>
      </c>
      <c r="BK533" s="176">
        <f>ROUND(I533*H533,2)</f>
        <v>0</v>
      </c>
      <c r="BL533" s="18" t="s">
        <v>145</v>
      </c>
      <c r="BM533" s="175" t="s">
        <v>692</v>
      </c>
    </row>
    <row r="534" spans="1:65" s="13" customFormat="1">
      <c r="B534" s="177"/>
      <c r="D534" s="178" t="s">
        <v>147</v>
      </c>
      <c r="E534" s="179" t="s">
        <v>1</v>
      </c>
      <c r="F534" s="180" t="s">
        <v>693</v>
      </c>
      <c r="H534" s="179" t="s">
        <v>1</v>
      </c>
      <c r="I534" s="181"/>
      <c r="L534" s="177"/>
      <c r="M534" s="182"/>
      <c r="N534" s="183"/>
      <c r="O534" s="183"/>
      <c r="P534" s="183"/>
      <c r="Q534" s="183"/>
      <c r="R534" s="183"/>
      <c r="S534" s="183"/>
      <c r="T534" s="184"/>
      <c r="AT534" s="179" t="s">
        <v>147</v>
      </c>
      <c r="AU534" s="179" t="s">
        <v>81</v>
      </c>
      <c r="AV534" s="13" t="s">
        <v>30</v>
      </c>
      <c r="AW534" s="13" t="s">
        <v>29</v>
      </c>
      <c r="AX534" s="13" t="s">
        <v>73</v>
      </c>
      <c r="AY534" s="179" t="s">
        <v>138</v>
      </c>
    </row>
    <row r="535" spans="1:65" s="14" customFormat="1">
      <c r="B535" s="185"/>
      <c r="D535" s="178" t="s">
        <v>147</v>
      </c>
      <c r="E535" s="186" t="s">
        <v>1</v>
      </c>
      <c r="F535" s="187" t="s">
        <v>694</v>
      </c>
      <c r="H535" s="188">
        <v>40.14</v>
      </c>
      <c r="I535" s="189"/>
      <c r="L535" s="185"/>
      <c r="M535" s="190"/>
      <c r="N535" s="191"/>
      <c r="O535" s="191"/>
      <c r="P535" s="191"/>
      <c r="Q535" s="191"/>
      <c r="R535" s="191"/>
      <c r="S535" s="191"/>
      <c r="T535" s="192"/>
      <c r="AT535" s="186" t="s">
        <v>147</v>
      </c>
      <c r="AU535" s="186" t="s">
        <v>81</v>
      </c>
      <c r="AV535" s="14" t="s">
        <v>81</v>
      </c>
      <c r="AW535" s="14" t="s">
        <v>29</v>
      </c>
      <c r="AX535" s="14" t="s">
        <v>30</v>
      </c>
      <c r="AY535" s="186" t="s">
        <v>138</v>
      </c>
    </row>
    <row r="536" spans="1:65" s="2" customFormat="1" ht="16.5" customHeight="1">
      <c r="A536" s="33"/>
      <c r="B536" s="130"/>
      <c r="C536" s="164" t="s">
        <v>695</v>
      </c>
      <c r="D536" s="164" t="s">
        <v>140</v>
      </c>
      <c r="E536" s="165" t="s">
        <v>696</v>
      </c>
      <c r="F536" s="166" t="s">
        <v>697</v>
      </c>
      <c r="G536" s="167" t="s">
        <v>326</v>
      </c>
      <c r="H536" s="168">
        <v>280.98</v>
      </c>
      <c r="I536" s="169"/>
      <c r="J536" s="170">
        <f>ROUND(I536*H536,2)</f>
        <v>0</v>
      </c>
      <c r="K536" s="166" t="s">
        <v>144</v>
      </c>
      <c r="L536" s="34"/>
      <c r="M536" s="171" t="s">
        <v>1</v>
      </c>
      <c r="N536" s="172" t="s">
        <v>38</v>
      </c>
      <c r="O536" s="59"/>
      <c r="P536" s="173">
        <f>O536*H536</f>
        <v>0</v>
      </c>
      <c r="Q536" s="173">
        <v>0</v>
      </c>
      <c r="R536" s="173">
        <f>Q536*H536</f>
        <v>0</v>
      </c>
      <c r="S536" s="173">
        <v>0</v>
      </c>
      <c r="T536" s="174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5" t="s">
        <v>145</v>
      </c>
      <c r="AT536" s="175" t="s">
        <v>140</v>
      </c>
      <c r="AU536" s="175" t="s">
        <v>81</v>
      </c>
      <c r="AY536" s="18" t="s">
        <v>138</v>
      </c>
      <c r="BE536" s="176">
        <f>IF(N536="základní",J536,0)</f>
        <v>0</v>
      </c>
      <c r="BF536" s="176">
        <f>IF(N536="snížená",J536,0)</f>
        <v>0</v>
      </c>
      <c r="BG536" s="176">
        <f>IF(N536="zákl. přenesená",J536,0)</f>
        <v>0</v>
      </c>
      <c r="BH536" s="176">
        <f>IF(N536="sníž. přenesená",J536,0)</f>
        <v>0</v>
      </c>
      <c r="BI536" s="176">
        <f>IF(N536="nulová",J536,0)</f>
        <v>0</v>
      </c>
      <c r="BJ536" s="18" t="s">
        <v>30</v>
      </c>
      <c r="BK536" s="176">
        <f>ROUND(I536*H536,2)</f>
        <v>0</v>
      </c>
      <c r="BL536" s="18" t="s">
        <v>145</v>
      </c>
      <c r="BM536" s="175" t="s">
        <v>698</v>
      </c>
    </row>
    <row r="537" spans="1:65" s="14" customFormat="1">
      <c r="B537" s="185"/>
      <c r="D537" s="178" t="s">
        <v>147</v>
      </c>
      <c r="E537" s="186" t="s">
        <v>1</v>
      </c>
      <c r="F537" s="187" t="s">
        <v>699</v>
      </c>
      <c r="H537" s="188">
        <v>280.98</v>
      </c>
      <c r="I537" s="189"/>
      <c r="L537" s="185"/>
      <c r="M537" s="190"/>
      <c r="N537" s="191"/>
      <c r="O537" s="191"/>
      <c r="P537" s="191"/>
      <c r="Q537" s="191"/>
      <c r="R537" s="191"/>
      <c r="S537" s="191"/>
      <c r="T537" s="192"/>
      <c r="AT537" s="186" t="s">
        <v>147</v>
      </c>
      <c r="AU537" s="186" t="s">
        <v>81</v>
      </c>
      <c r="AV537" s="14" t="s">
        <v>81</v>
      </c>
      <c r="AW537" s="14" t="s">
        <v>29</v>
      </c>
      <c r="AX537" s="14" t="s">
        <v>73</v>
      </c>
      <c r="AY537" s="186" t="s">
        <v>138</v>
      </c>
    </row>
    <row r="538" spans="1:65" s="15" customFormat="1">
      <c r="B538" s="193"/>
      <c r="D538" s="178" t="s">
        <v>147</v>
      </c>
      <c r="E538" s="194" t="s">
        <v>1</v>
      </c>
      <c r="F538" s="195" t="s">
        <v>173</v>
      </c>
      <c r="H538" s="196">
        <v>280.98</v>
      </c>
      <c r="I538" s="197"/>
      <c r="L538" s="193"/>
      <c r="M538" s="198"/>
      <c r="N538" s="199"/>
      <c r="O538" s="199"/>
      <c r="P538" s="199"/>
      <c r="Q538" s="199"/>
      <c r="R538" s="199"/>
      <c r="S538" s="199"/>
      <c r="T538" s="200"/>
      <c r="AT538" s="194" t="s">
        <v>147</v>
      </c>
      <c r="AU538" s="194" t="s">
        <v>81</v>
      </c>
      <c r="AV538" s="15" t="s">
        <v>145</v>
      </c>
      <c r="AW538" s="15" t="s">
        <v>29</v>
      </c>
      <c r="AX538" s="15" t="s">
        <v>30</v>
      </c>
      <c r="AY538" s="194" t="s">
        <v>138</v>
      </c>
    </row>
    <row r="539" spans="1:65" s="2" customFormat="1" ht="16.5" customHeight="1">
      <c r="A539" s="33"/>
      <c r="B539" s="130"/>
      <c r="C539" s="164" t="s">
        <v>700</v>
      </c>
      <c r="D539" s="164" t="s">
        <v>140</v>
      </c>
      <c r="E539" s="165" t="s">
        <v>701</v>
      </c>
      <c r="F539" s="166" t="s">
        <v>702</v>
      </c>
      <c r="G539" s="167" t="s">
        <v>326</v>
      </c>
      <c r="H539" s="168">
        <v>385.40899999999999</v>
      </c>
      <c r="I539" s="169"/>
      <c r="J539" s="170">
        <f>ROUND(I539*H539,2)</f>
        <v>0</v>
      </c>
      <c r="K539" s="166" t="s">
        <v>144</v>
      </c>
      <c r="L539" s="34"/>
      <c r="M539" s="171" t="s">
        <v>1</v>
      </c>
      <c r="N539" s="172" t="s">
        <v>38</v>
      </c>
      <c r="O539" s="59"/>
      <c r="P539" s="173">
        <f>O539*H539</f>
        <v>0</v>
      </c>
      <c r="Q539" s="173">
        <v>0</v>
      </c>
      <c r="R539" s="173">
        <f>Q539*H539</f>
        <v>0</v>
      </c>
      <c r="S539" s="173">
        <v>0</v>
      </c>
      <c r="T539" s="174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75" t="s">
        <v>145</v>
      </c>
      <c r="AT539" s="175" t="s">
        <v>140</v>
      </c>
      <c r="AU539" s="175" t="s">
        <v>81</v>
      </c>
      <c r="AY539" s="18" t="s">
        <v>138</v>
      </c>
      <c r="BE539" s="176">
        <f>IF(N539="základní",J539,0)</f>
        <v>0</v>
      </c>
      <c r="BF539" s="176">
        <f>IF(N539="snížená",J539,0)</f>
        <v>0</v>
      </c>
      <c r="BG539" s="176">
        <f>IF(N539="zákl. přenesená",J539,0)</f>
        <v>0</v>
      </c>
      <c r="BH539" s="176">
        <f>IF(N539="sníž. přenesená",J539,0)</f>
        <v>0</v>
      </c>
      <c r="BI539" s="176">
        <f>IF(N539="nulová",J539,0)</f>
        <v>0</v>
      </c>
      <c r="BJ539" s="18" t="s">
        <v>30</v>
      </c>
      <c r="BK539" s="176">
        <f>ROUND(I539*H539,2)</f>
        <v>0</v>
      </c>
      <c r="BL539" s="18" t="s">
        <v>145</v>
      </c>
      <c r="BM539" s="175" t="s">
        <v>703</v>
      </c>
    </row>
    <row r="540" spans="1:65" s="14" customFormat="1">
      <c r="B540" s="185"/>
      <c r="D540" s="178" t="s">
        <v>147</v>
      </c>
      <c r="E540" s="186" t="s">
        <v>1</v>
      </c>
      <c r="F540" s="187" t="s">
        <v>704</v>
      </c>
      <c r="H540" s="188">
        <v>385.40899999999999</v>
      </c>
      <c r="I540" s="189"/>
      <c r="L540" s="185"/>
      <c r="M540" s="190"/>
      <c r="N540" s="191"/>
      <c r="O540" s="191"/>
      <c r="P540" s="191"/>
      <c r="Q540" s="191"/>
      <c r="R540" s="191"/>
      <c r="S540" s="191"/>
      <c r="T540" s="192"/>
      <c r="AT540" s="186" t="s">
        <v>147</v>
      </c>
      <c r="AU540" s="186" t="s">
        <v>81</v>
      </c>
      <c r="AV540" s="14" t="s">
        <v>81</v>
      </c>
      <c r="AW540" s="14" t="s">
        <v>29</v>
      </c>
      <c r="AX540" s="14" t="s">
        <v>73</v>
      </c>
      <c r="AY540" s="186" t="s">
        <v>138</v>
      </c>
    </row>
    <row r="541" spans="1:65" s="15" customFormat="1">
      <c r="B541" s="193"/>
      <c r="D541" s="178" t="s">
        <v>147</v>
      </c>
      <c r="E541" s="194" t="s">
        <v>1</v>
      </c>
      <c r="F541" s="195" t="s">
        <v>173</v>
      </c>
      <c r="H541" s="196">
        <v>385.40899999999999</v>
      </c>
      <c r="I541" s="197"/>
      <c r="L541" s="193"/>
      <c r="M541" s="198"/>
      <c r="N541" s="199"/>
      <c r="O541" s="199"/>
      <c r="P541" s="199"/>
      <c r="Q541" s="199"/>
      <c r="R541" s="199"/>
      <c r="S541" s="199"/>
      <c r="T541" s="200"/>
      <c r="AT541" s="194" t="s">
        <v>147</v>
      </c>
      <c r="AU541" s="194" t="s">
        <v>81</v>
      </c>
      <c r="AV541" s="15" t="s">
        <v>145</v>
      </c>
      <c r="AW541" s="15" t="s">
        <v>29</v>
      </c>
      <c r="AX541" s="15" t="s">
        <v>30</v>
      </c>
      <c r="AY541" s="194" t="s">
        <v>138</v>
      </c>
    </row>
    <row r="542" spans="1:65" s="2" customFormat="1" ht="16.5" customHeight="1">
      <c r="A542" s="33"/>
      <c r="B542" s="130"/>
      <c r="C542" s="164" t="s">
        <v>451</v>
      </c>
      <c r="D542" s="164" t="s">
        <v>140</v>
      </c>
      <c r="E542" s="165" t="s">
        <v>705</v>
      </c>
      <c r="F542" s="166" t="s">
        <v>706</v>
      </c>
      <c r="G542" s="167" t="s">
        <v>326</v>
      </c>
      <c r="H542" s="168">
        <v>3083.2719999999999</v>
      </c>
      <c r="I542" s="169"/>
      <c r="J542" s="170">
        <f>ROUND(I542*H542,2)</f>
        <v>0</v>
      </c>
      <c r="K542" s="166" t="s">
        <v>144</v>
      </c>
      <c r="L542" s="34"/>
      <c r="M542" s="171" t="s">
        <v>1</v>
      </c>
      <c r="N542" s="172" t="s">
        <v>38</v>
      </c>
      <c r="O542" s="59"/>
      <c r="P542" s="173">
        <f>O542*H542</f>
        <v>0</v>
      </c>
      <c r="Q542" s="173">
        <v>0</v>
      </c>
      <c r="R542" s="173">
        <f>Q542*H542</f>
        <v>0</v>
      </c>
      <c r="S542" s="173">
        <v>0</v>
      </c>
      <c r="T542" s="174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75" t="s">
        <v>145</v>
      </c>
      <c r="AT542" s="175" t="s">
        <v>140</v>
      </c>
      <c r="AU542" s="175" t="s">
        <v>81</v>
      </c>
      <c r="AY542" s="18" t="s">
        <v>138</v>
      </c>
      <c r="BE542" s="176">
        <f>IF(N542="základní",J542,0)</f>
        <v>0</v>
      </c>
      <c r="BF542" s="176">
        <f>IF(N542="snížená",J542,0)</f>
        <v>0</v>
      </c>
      <c r="BG542" s="176">
        <f>IF(N542="zákl. přenesená",J542,0)</f>
        <v>0</v>
      </c>
      <c r="BH542" s="176">
        <f>IF(N542="sníž. přenesená",J542,0)</f>
        <v>0</v>
      </c>
      <c r="BI542" s="176">
        <f>IF(N542="nulová",J542,0)</f>
        <v>0</v>
      </c>
      <c r="BJ542" s="18" t="s">
        <v>30</v>
      </c>
      <c r="BK542" s="176">
        <f>ROUND(I542*H542,2)</f>
        <v>0</v>
      </c>
      <c r="BL542" s="18" t="s">
        <v>145</v>
      </c>
      <c r="BM542" s="175" t="s">
        <v>707</v>
      </c>
    </row>
    <row r="543" spans="1:65" s="14" customFormat="1">
      <c r="B543" s="185"/>
      <c r="D543" s="178" t="s">
        <v>147</v>
      </c>
      <c r="E543" s="186" t="s">
        <v>1</v>
      </c>
      <c r="F543" s="187" t="s">
        <v>708</v>
      </c>
      <c r="H543" s="188">
        <v>3083.2719999999999</v>
      </c>
      <c r="I543" s="189"/>
      <c r="L543" s="185"/>
      <c r="M543" s="190"/>
      <c r="N543" s="191"/>
      <c r="O543" s="191"/>
      <c r="P543" s="191"/>
      <c r="Q543" s="191"/>
      <c r="R543" s="191"/>
      <c r="S543" s="191"/>
      <c r="T543" s="192"/>
      <c r="AT543" s="186" t="s">
        <v>147</v>
      </c>
      <c r="AU543" s="186" t="s">
        <v>81</v>
      </c>
      <c r="AV543" s="14" t="s">
        <v>81</v>
      </c>
      <c r="AW543" s="14" t="s">
        <v>29</v>
      </c>
      <c r="AX543" s="14" t="s">
        <v>73</v>
      </c>
      <c r="AY543" s="186" t="s">
        <v>138</v>
      </c>
    </row>
    <row r="544" spans="1:65" s="15" customFormat="1">
      <c r="B544" s="193"/>
      <c r="D544" s="178" t="s">
        <v>147</v>
      </c>
      <c r="E544" s="194" t="s">
        <v>1</v>
      </c>
      <c r="F544" s="195" t="s">
        <v>173</v>
      </c>
      <c r="H544" s="196">
        <v>3083.2719999999999</v>
      </c>
      <c r="I544" s="197"/>
      <c r="L544" s="193"/>
      <c r="M544" s="198"/>
      <c r="N544" s="199"/>
      <c r="O544" s="199"/>
      <c r="P544" s="199"/>
      <c r="Q544" s="199"/>
      <c r="R544" s="199"/>
      <c r="S544" s="199"/>
      <c r="T544" s="200"/>
      <c r="AT544" s="194" t="s">
        <v>147</v>
      </c>
      <c r="AU544" s="194" t="s">
        <v>81</v>
      </c>
      <c r="AV544" s="15" t="s">
        <v>145</v>
      </c>
      <c r="AW544" s="15" t="s">
        <v>29</v>
      </c>
      <c r="AX544" s="15" t="s">
        <v>30</v>
      </c>
      <c r="AY544" s="194" t="s">
        <v>138</v>
      </c>
    </row>
    <row r="545" spans="1:65" s="2" customFormat="1" ht="16.5" customHeight="1">
      <c r="A545" s="33"/>
      <c r="B545" s="130"/>
      <c r="C545" s="164" t="s">
        <v>709</v>
      </c>
      <c r="D545" s="164" t="s">
        <v>140</v>
      </c>
      <c r="E545" s="165" t="s">
        <v>710</v>
      </c>
      <c r="F545" s="166" t="s">
        <v>711</v>
      </c>
      <c r="G545" s="167" t="s">
        <v>326</v>
      </c>
      <c r="H545" s="168">
        <v>63.634</v>
      </c>
      <c r="I545" s="169"/>
      <c r="J545" s="170">
        <f>ROUND(I545*H545,2)</f>
        <v>0</v>
      </c>
      <c r="K545" s="166" t="s">
        <v>1</v>
      </c>
      <c r="L545" s="34"/>
      <c r="M545" s="171" t="s">
        <v>1</v>
      </c>
      <c r="N545" s="172" t="s">
        <v>38</v>
      </c>
      <c r="O545" s="59"/>
      <c r="P545" s="173">
        <f>O545*H545</f>
        <v>0</v>
      </c>
      <c r="Q545" s="173">
        <v>0</v>
      </c>
      <c r="R545" s="173">
        <f>Q545*H545</f>
        <v>0</v>
      </c>
      <c r="S545" s="173">
        <v>0</v>
      </c>
      <c r="T545" s="174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5" t="s">
        <v>145</v>
      </c>
      <c r="AT545" s="175" t="s">
        <v>140</v>
      </c>
      <c r="AU545" s="175" t="s">
        <v>81</v>
      </c>
      <c r="AY545" s="18" t="s">
        <v>138</v>
      </c>
      <c r="BE545" s="176">
        <f>IF(N545="základní",J545,0)</f>
        <v>0</v>
      </c>
      <c r="BF545" s="176">
        <f>IF(N545="snížená",J545,0)</f>
        <v>0</v>
      </c>
      <c r="BG545" s="176">
        <f>IF(N545="zákl. přenesená",J545,0)</f>
        <v>0</v>
      </c>
      <c r="BH545" s="176">
        <f>IF(N545="sníž. přenesená",J545,0)</f>
        <v>0</v>
      </c>
      <c r="BI545" s="176">
        <f>IF(N545="nulová",J545,0)</f>
        <v>0</v>
      </c>
      <c r="BJ545" s="18" t="s">
        <v>30</v>
      </c>
      <c r="BK545" s="176">
        <f>ROUND(I545*H545,2)</f>
        <v>0</v>
      </c>
      <c r="BL545" s="18" t="s">
        <v>145</v>
      </c>
      <c r="BM545" s="175" t="s">
        <v>712</v>
      </c>
    </row>
    <row r="546" spans="1:65" s="14" customFormat="1">
      <c r="B546" s="185"/>
      <c r="D546" s="178" t="s">
        <v>147</v>
      </c>
      <c r="E546" s="186" t="s">
        <v>1</v>
      </c>
      <c r="F546" s="187" t="s">
        <v>713</v>
      </c>
      <c r="H546" s="188">
        <v>63.634</v>
      </c>
      <c r="I546" s="189"/>
      <c r="L546" s="185"/>
      <c r="M546" s="190"/>
      <c r="N546" s="191"/>
      <c r="O546" s="191"/>
      <c r="P546" s="191"/>
      <c r="Q546" s="191"/>
      <c r="R546" s="191"/>
      <c r="S546" s="191"/>
      <c r="T546" s="192"/>
      <c r="AT546" s="186" t="s">
        <v>147</v>
      </c>
      <c r="AU546" s="186" t="s">
        <v>81</v>
      </c>
      <c r="AV546" s="14" t="s">
        <v>81</v>
      </c>
      <c r="AW546" s="14" t="s">
        <v>29</v>
      </c>
      <c r="AX546" s="14" t="s">
        <v>73</v>
      </c>
      <c r="AY546" s="186" t="s">
        <v>138</v>
      </c>
    </row>
    <row r="547" spans="1:65" s="15" customFormat="1">
      <c r="B547" s="193"/>
      <c r="D547" s="178" t="s">
        <v>147</v>
      </c>
      <c r="E547" s="194" t="s">
        <v>1</v>
      </c>
      <c r="F547" s="195" t="s">
        <v>173</v>
      </c>
      <c r="H547" s="196">
        <v>63.634</v>
      </c>
      <c r="I547" s="197"/>
      <c r="L547" s="193"/>
      <c r="M547" s="198"/>
      <c r="N547" s="199"/>
      <c r="O547" s="199"/>
      <c r="P547" s="199"/>
      <c r="Q547" s="199"/>
      <c r="R547" s="199"/>
      <c r="S547" s="199"/>
      <c r="T547" s="200"/>
      <c r="AT547" s="194" t="s">
        <v>147</v>
      </c>
      <c r="AU547" s="194" t="s">
        <v>81</v>
      </c>
      <c r="AV547" s="15" t="s">
        <v>145</v>
      </c>
      <c r="AW547" s="15" t="s">
        <v>29</v>
      </c>
      <c r="AX547" s="15" t="s">
        <v>30</v>
      </c>
      <c r="AY547" s="194" t="s">
        <v>138</v>
      </c>
    </row>
    <row r="548" spans="1:65" s="2" customFormat="1" ht="16.5" customHeight="1">
      <c r="A548" s="33"/>
      <c r="B548" s="130"/>
      <c r="C548" s="164" t="s">
        <v>545</v>
      </c>
      <c r="D548" s="164" t="s">
        <v>140</v>
      </c>
      <c r="E548" s="165" t="s">
        <v>714</v>
      </c>
      <c r="F548" s="166" t="s">
        <v>416</v>
      </c>
      <c r="G548" s="167" t="s">
        <v>326</v>
      </c>
      <c r="H548" s="168">
        <v>321.77499999999998</v>
      </c>
      <c r="I548" s="169"/>
      <c r="J548" s="170">
        <f>ROUND(I548*H548,2)</f>
        <v>0</v>
      </c>
      <c r="K548" s="166" t="s">
        <v>1</v>
      </c>
      <c r="L548" s="34"/>
      <c r="M548" s="171" t="s">
        <v>1</v>
      </c>
      <c r="N548" s="172" t="s">
        <v>38</v>
      </c>
      <c r="O548" s="59"/>
      <c r="P548" s="173">
        <f>O548*H548</f>
        <v>0</v>
      </c>
      <c r="Q548" s="173">
        <v>0</v>
      </c>
      <c r="R548" s="173">
        <f>Q548*H548</f>
        <v>0</v>
      </c>
      <c r="S548" s="173">
        <v>0</v>
      </c>
      <c r="T548" s="174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75" t="s">
        <v>145</v>
      </c>
      <c r="AT548" s="175" t="s">
        <v>140</v>
      </c>
      <c r="AU548" s="175" t="s">
        <v>81</v>
      </c>
      <c r="AY548" s="18" t="s">
        <v>138</v>
      </c>
      <c r="BE548" s="176">
        <f>IF(N548="základní",J548,0)</f>
        <v>0</v>
      </c>
      <c r="BF548" s="176">
        <f>IF(N548="snížená",J548,0)</f>
        <v>0</v>
      </c>
      <c r="BG548" s="176">
        <f>IF(N548="zákl. přenesená",J548,0)</f>
        <v>0</v>
      </c>
      <c r="BH548" s="176">
        <f>IF(N548="sníž. přenesená",J548,0)</f>
        <v>0</v>
      </c>
      <c r="BI548" s="176">
        <f>IF(N548="nulová",J548,0)</f>
        <v>0</v>
      </c>
      <c r="BJ548" s="18" t="s">
        <v>30</v>
      </c>
      <c r="BK548" s="176">
        <f>ROUND(I548*H548,2)</f>
        <v>0</v>
      </c>
      <c r="BL548" s="18" t="s">
        <v>145</v>
      </c>
      <c r="BM548" s="175" t="s">
        <v>715</v>
      </c>
    </row>
    <row r="549" spans="1:65" s="14" customFormat="1">
      <c r="B549" s="185"/>
      <c r="D549" s="178" t="s">
        <v>147</v>
      </c>
      <c r="E549" s="186" t="s">
        <v>1</v>
      </c>
      <c r="F549" s="187" t="s">
        <v>716</v>
      </c>
      <c r="H549" s="188">
        <v>321.77499999999998</v>
      </c>
      <c r="I549" s="189"/>
      <c r="L549" s="185"/>
      <c r="M549" s="190"/>
      <c r="N549" s="191"/>
      <c r="O549" s="191"/>
      <c r="P549" s="191"/>
      <c r="Q549" s="191"/>
      <c r="R549" s="191"/>
      <c r="S549" s="191"/>
      <c r="T549" s="192"/>
      <c r="AT549" s="186" t="s">
        <v>147</v>
      </c>
      <c r="AU549" s="186" t="s">
        <v>81</v>
      </c>
      <c r="AV549" s="14" t="s">
        <v>81</v>
      </c>
      <c r="AW549" s="14" t="s">
        <v>29</v>
      </c>
      <c r="AX549" s="14" t="s">
        <v>73</v>
      </c>
      <c r="AY549" s="186" t="s">
        <v>138</v>
      </c>
    </row>
    <row r="550" spans="1:65" s="15" customFormat="1">
      <c r="B550" s="193"/>
      <c r="D550" s="178" t="s">
        <v>147</v>
      </c>
      <c r="E550" s="194" t="s">
        <v>1</v>
      </c>
      <c r="F550" s="195" t="s">
        <v>173</v>
      </c>
      <c r="H550" s="196">
        <v>321.77499999999998</v>
      </c>
      <c r="I550" s="197"/>
      <c r="L550" s="193"/>
      <c r="M550" s="198"/>
      <c r="N550" s="199"/>
      <c r="O550" s="199"/>
      <c r="P550" s="199"/>
      <c r="Q550" s="199"/>
      <c r="R550" s="199"/>
      <c r="S550" s="199"/>
      <c r="T550" s="200"/>
      <c r="AT550" s="194" t="s">
        <v>147</v>
      </c>
      <c r="AU550" s="194" t="s">
        <v>81</v>
      </c>
      <c r="AV550" s="15" t="s">
        <v>145</v>
      </c>
      <c r="AW550" s="15" t="s">
        <v>29</v>
      </c>
      <c r="AX550" s="15" t="s">
        <v>30</v>
      </c>
      <c r="AY550" s="194" t="s">
        <v>138</v>
      </c>
    </row>
    <row r="551" spans="1:65" s="2" customFormat="1" ht="16.5" customHeight="1">
      <c r="A551" s="33"/>
      <c r="B551" s="130"/>
      <c r="C551" s="164" t="s">
        <v>424</v>
      </c>
      <c r="D551" s="164" t="s">
        <v>140</v>
      </c>
      <c r="E551" s="165" t="s">
        <v>717</v>
      </c>
      <c r="F551" s="166" t="s">
        <v>718</v>
      </c>
      <c r="G551" s="167" t="s">
        <v>326</v>
      </c>
      <c r="H551" s="168">
        <v>201.42</v>
      </c>
      <c r="I551" s="169"/>
      <c r="J551" s="170">
        <f>ROUND(I551*H551,2)</f>
        <v>0</v>
      </c>
      <c r="K551" s="166" t="s">
        <v>144</v>
      </c>
      <c r="L551" s="34"/>
      <c r="M551" s="219" t="s">
        <v>1</v>
      </c>
      <c r="N551" s="220" t="s">
        <v>38</v>
      </c>
      <c r="O551" s="221"/>
      <c r="P551" s="222">
        <f>O551*H551</f>
        <v>0</v>
      </c>
      <c r="Q551" s="222">
        <v>0</v>
      </c>
      <c r="R551" s="222">
        <f>Q551*H551</f>
        <v>0</v>
      </c>
      <c r="S551" s="222">
        <v>0</v>
      </c>
      <c r="T551" s="223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5" t="s">
        <v>145</v>
      </c>
      <c r="AT551" s="175" t="s">
        <v>140</v>
      </c>
      <c r="AU551" s="175" t="s">
        <v>81</v>
      </c>
      <c r="AY551" s="18" t="s">
        <v>138</v>
      </c>
      <c r="BE551" s="176">
        <f>IF(N551="základní",J551,0)</f>
        <v>0</v>
      </c>
      <c r="BF551" s="176">
        <f>IF(N551="snížená",J551,0)</f>
        <v>0</v>
      </c>
      <c r="BG551" s="176">
        <f>IF(N551="zákl. přenesená",J551,0)</f>
        <v>0</v>
      </c>
      <c r="BH551" s="176">
        <f>IF(N551="sníž. přenesená",J551,0)</f>
        <v>0</v>
      </c>
      <c r="BI551" s="176">
        <f>IF(N551="nulová",J551,0)</f>
        <v>0</v>
      </c>
      <c r="BJ551" s="18" t="s">
        <v>30</v>
      </c>
      <c r="BK551" s="176">
        <f>ROUND(I551*H551,2)</f>
        <v>0</v>
      </c>
      <c r="BL551" s="18" t="s">
        <v>145</v>
      </c>
      <c r="BM551" s="175" t="s">
        <v>719</v>
      </c>
    </row>
    <row r="552" spans="1:65" s="2" customFormat="1" ht="6.95" customHeight="1">
      <c r="A552" s="33"/>
      <c r="B552" s="48"/>
      <c r="C552" s="49"/>
      <c r="D552" s="49"/>
      <c r="E552" s="49"/>
      <c r="F552" s="49"/>
      <c r="G552" s="49"/>
      <c r="H552" s="49"/>
      <c r="I552" s="49"/>
      <c r="J552" s="49"/>
      <c r="K552" s="49"/>
      <c r="L552" s="34"/>
      <c r="M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</row>
  </sheetData>
  <autoFilter ref="C134:K551"/>
  <mergeCells count="17">
    <mergeCell ref="E20:H20"/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7"/>
  <sheetViews>
    <sheetView showGridLines="0" workbookViewId="0">
      <selection activeCell="F104" sqref="F10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6" t="s">
        <v>5</v>
      </c>
      <c r="M2" s="257"/>
      <c r="N2" s="257"/>
      <c r="O2" s="257"/>
      <c r="P2" s="257"/>
      <c r="Q2" s="257"/>
      <c r="R2" s="257"/>
      <c r="S2" s="257"/>
      <c r="T2" s="257"/>
      <c r="U2" s="257"/>
      <c r="V2" s="257"/>
      <c r="AT2" s="18" t="s">
        <v>89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105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3" t="str">
        <f>'Rekapitulace stavby'!K6</f>
        <v>Brno, Hlinky - rekonstrukce vodovodu</v>
      </c>
      <c r="F7" s="274"/>
      <c r="G7" s="274"/>
      <c r="H7" s="274"/>
      <c r="L7" s="21"/>
    </row>
    <row r="8" spans="1:46" s="1" customFormat="1" ht="12" customHeight="1">
      <c r="B8" s="21"/>
      <c r="D8" s="28" t="s">
        <v>106</v>
      </c>
      <c r="L8" s="21"/>
    </row>
    <row r="9" spans="1:46" s="2" customFormat="1" ht="16.5" customHeight="1">
      <c r="A9" s="33"/>
      <c r="B9" s="34"/>
      <c r="C9" s="33"/>
      <c r="D9" s="33"/>
      <c r="E9" s="273" t="s">
        <v>107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108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50" t="s">
        <v>720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5" t="str">
        <f>'Rekapitulace stavby'!E14</f>
        <v>Vyplň údaj</v>
      </c>
      <c r="F20" s="265"/>
      <c r="G20" s="265"/>
      <c r="H20" s="265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9" t="s">
        <v>1</v>
      </c>
      <c r="F29" s="269"/>
      <c r="G29" s="269"/>
      <c r="H29" s="269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110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111</v>
      </c>
      <c r="E33" s="33"/>
      <c r="F33" s="33"/>
      <c r="G33" s="33"/>
      <c r="H33" s="33"/>
      <c r="I33" s="33"/>
      <c r="J33" s="103">
        <f>J106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ROUND((SUM(BE106:BE113) + SUM(BE135:BE316)),  0)</f>
        <v>0</v>
      </c>
      <c r="G37" s="33"/>
      <c r="H37" s="33"/>
      <c r="I37" s="108">
        <v>0.21</v>
      </c>
      <c r="J37" s="107">
        <f>ROUND(((SUM(BE106:BE113) + SUM(BE135:BE316))*I37),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ROUND((SUM(BF106:BF113) + SUM(BF135:BF316)),  0)</f>
        <v>0</v>
      </c>
      <c r="G38" s="33"/>
      <c r="H38" s="33"/>
      <c r="I38" s="108">
        <v>0.15</v>
      </c>
      <c r="J38" s="107">
        <f>ROUND(((SUM(BF106:BF113) + SUM(BF135:BF316))*I38),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ROUND((SUM(BG106:BG113) + SUM(BG135:BG316)),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ROUND((SUM(BH106:BH113) + SUM(BH135:BH316)),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ROUND((SUM(BI106:BI113) + SUM(BI135:BI316)),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112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3" t="str">
        <f>E7</f>
        <v>Brno, Hlinky - rekonstrukce vodovodu</v>
      </c>
      <c r="F85" s="274"/>
      <c r="G85" s="274"/>
      <c r="H85" s="27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106</v>
      </c>
      <c r="L86" s="21"/>
    </row>
    <row r="87" spans="1:31" s="2" customFormat="1" ht="16.5" customHeight="1">
      <c r="A87" s="33"/>
      <c r="B87" s="34"/>
      <c r="C87" s="33"/>
      <c r="D87" s="33"/>
      <c r="E87" s="273" t="s">
        <v>107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50" t="str">
        <f>E11</f>
        <v>SO102 - Stezka pro chodce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113</v>
      </c>
      <c r="D96" s="109"/>
      <c r="E96" s="109"/>
      <c r="F96" s="109"/>
      <c r="G96" s="109"/>
      <c r="H96" s="109"/>
      <c r="I96" s="109"/>
      <c r="J96" s="118" t="s">
        <v>114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1374</v>
      </c>
      <c r="D98" s="33"/>
      <c r="E98" s="33"/>
      <c r="F98" s="33"/>
      <c r="G98" s="33"/>
      <c r="H98" s="33"/>
      <c r="I98" s="3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115</v>
      </c>
    </row>
    <row r="99" spans="1:65" s="9" customFormat="1" ht="24.95" customHeight="1">
      <c r="B99" s="120"/>
      <c r="D99" s="121" t="s">
        <v>116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65" s="10" customFormat="1" ht="19.899999999999999" customHeight="1">
      <c r="B100" s="124"/>
      <c r="D100" s="125" t="s">
        <v>117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65" s="10" customFormat="1" ht="19.899999999999999" customHeight="1">
      <c r="B101" s="124"/>
      <c r="D101" s="125" t="s">
        <v>118</v>
      </c>
      <c r="E101" s="126"/>
      <c r="F101" s="126"/>
      <c r="G101" s="126"/>
      <c r="H101" s="126"/>
      <c r="I101" s="126"/>
      <c r="J101" s="127">
        <f>J226</f>
        <v>0</v>
      </c>
      <c r="L101" s="124"/>
    </row>
    <row r="102" spans="1:65" s="10" customFormat="1" ht="19.899999999999999" customHeight="1">
      <c r="B102" s="124"/>
      <c r="D102" s="125" t="s">
        <v>119</v>
      </c>
      <c r="E102" s="126"/>
      <c r="F102" s="126"/>
      <c r="G102" s="126"/>
      <c r="H102" s="126"/>
      <c r="I102" s="126"/>
      <c r="J102" s="127">
        <f>J242</f>
        <v>0</v>
      </c>
      <c r="L102" s="124"/>
    </row>
    <row r="103" spans="1:65" s="10" customFormat="1" ht="19.899999999999999" customHeight="1">
      <c r="B103" s="124"/>
      <c r="D103" s="125" t="s">
        <v>120</v>
      </c>
      <c r="E103" s="126"/>
      <c r="F103" s="126"/>
      <c r="G103" s="126"/>
      <c r="H103" s="126"/>
      <c r="I103" s="126"/>
      <c r="J103" s="127">
        <f>J262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1"/>
      <c r="E107" s="272"/>
      <c r="F107" s="272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121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1"/>
      <c r="E108" s="272"/>
      <c r="F108" s="272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121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1"/>
      <c r="E109" s="272"/>
      <c r="F109" s="272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121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1"/>
      <c r="E110" s="272"/>
      <c r="F110" s="272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121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1"/>
      <c r="E111" s="272"/>
      <c r="F111" s="272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121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122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1373</v>
      </c>
      <c r="D114" s="109"/>
      <c r="E114" s="109"/>
      <c r="F114" s="109"/>
      <c r="G114" s="109"/>
      <c r="H114" s="109"/>
      <c r="I114" s="109"/>
      <c r="J114" s="140">
        <f>ROUND(J98+J106,0)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123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3" t="str">
        <f>E7</f>
        <v>Brno, Hlinky - rekonstrukce vodovodu</v>
      </c>
      <c r="F123" s="274"/>
      <c r="G123" s="274"/>
      <c r="H123" s="274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106</v>
      </c>
      <c r="L124" s="21"/>
    </row>
    <row r="125" spans="1:31" s="2" customFormat="1" ht="16.5" customHeight="1">
      <c r="A125" s="33"/>
      <c r="B125" s="34"/>
      <c r="C125" s="33"/>
      <c r="D125" s="33"/>
      <c r="E125" s="273" t="s">
        <v>107</v>
      </c>
      <c r="F125" s="270"/>
      <c r="G125" s="270"/>
      <c r="H125" s="270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108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50" t="str">
        <f>E11</f>
        <v>SO102 - Stezka pro chodce</v>
      </c>
      <c r="F127" s="270"/>
      <c r="G127" s="270"/>
      <c r="H127" s="270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28" t="s">
        <v>22</v>
      </c>
      <c r="J129" s="56" t="str">
        <f>IF(J14="","",J14)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E17</f>
        <v xml:space="preserve"> </v>
      </c>
      <c r="G131" s="33"/>
      <c r="H131" s="33"/>
      <c r="I131" s="28" t="s">
        <v>28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IF(E20="","",E20)</f>
        <v>Vyplň údaj</v>
      </c>
      <c r="G132" s="33"/>
      <c r="H132" s="33"/>
      <c r="I132" s="28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1"/>
      <c r="B134" s="142"/>
      <c r="C134" s="143" t="s">
        <v>124</v>
      </c>
      <c r="D134" s="144" t="s">
        <v>58</v>
      </c>
      <c r="E134" s="144" t="s">
        <v>54</v>
      </c>
      <c r="F134" s="144" t="s">
        <v>55</v>
      </c>
      <c r="G134" s="144" t="s">
        <v>125</v>
      </c>
      <c r="H134" s="144" t="s">
        <v>126</v>
      </c>
      <c r="I134" s="144" t="s">
        <v>127</v>
      </c>
      <c r="J134" s="144" t="s">
        <v>114</v>
      </c>
      <c r="K134" s="145" t="s">
        <v>128</v>
      </c>
      <c r="L134" s="146"/>
      <c r="M134" s="63" t="s">
        <v>1</v>
      </c>
      <c r="N134" s="64" t="s">
        <v>37</v>
      </c>
      <c r="O134" s="64" t="s">
        <v>129</v>
      </c>
      <c r="P134" s="64" t="s">
        <v>130</v>
      </c>
      <c r="Q134" s="64" t="s">
        <v>131</v>
      </c>
      <c r="R134" s="64" t="s">
        <v>132</v>
      </c>
      <c r="S134" s="64" t="s">
        <v>133</v>
      </c>
      <c r="T134" s="65" t="s">
        <v>134</v>
      </c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</row>
    <row r="135" spans="1:65" s="2" customFormat="1" ht="22.9" customHeight="1">
      <c r="A135" s="33"/>
      <c r="B135" s="34"/>
      <c r="C135" s="70" t="s">
        <v>135</v>
      </c>
      <c r="D135" s="33"/>
      <c r="E135" s="33"/>
      <c r="F135" s="33"/>
      <c r="G135" s="33"/>
      <c r="H135" s="33"/>
      <c r="I135" s="33"/>
      <c r="J135" s="147">
        <f>BK135</f>
        <v>0</v>
      </c>
      <c r="K135" s="33"/>
      <c r="L135" s="34"/>
      <c r="M135" s="66"/>
      <c r="N135" s="57"/>
      <c r="O135" s="67"/>
      <c r="P135" s="148">
        <f>P136</f>
        <v>0</v>
      </c>
      <c r="Q135" s="67"/>
      <c r="R135" s="148">
        <f>R136</f>
        <v>26.108139019999999</v>
      </c>
      <c r="S135" s="67"/>
      <c r="T135" s="149">
        <f>T136</f>
        <v>162.05975000000001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115</v>
      </c>
      <c r="BK135" s="150">
        <f>BK136</f>
        <v>0</v>
      </c>
    </row>
    <row r="136" spans="1:65" s="12" customFormat="1" ht="25.9" customHeight="1">
      <c r="B136" s="151"/>
      <c r="D136" s="152" t="s">
        <v>72</v>
      </c>
      <c r="E136" s="153" t="s">
        <v>136</v>
      </c>
      <c r="F136" s="153" t="s">
        <v>137</v>
      </c>
      <c r="I136" s="154"/>
      <c r="J136" s="155">
        <f>BK136</f>
        <v>0</v>
      </c>
      <c r="L136" s="151"/>
      <c r="M136" s="156"/>
      <c r="N136" s="157"/>
      <c r="O136" s="157"/>
      <c r="P136" s="158">
        <f>P137+P226+P242+P262</f>
        <v>0</v>
      </c>
      <c r="Q136" s="157"/>
      <c r="R136" s="158">
        <f>R137+R226+R242+R262</f>
        <v>26.108139019999999</v>
      </c>
      <c r="S136" s="157"/>
      <c r="T136" s="159">
        <f>T137+T226+T242+T262</f>
        <v>162.05975000000001</v>
      </c>
      <c r="AR136" s="152" t="s">
        <v>30</v>
      </c>
      <c r="AT136" s="160" t="s">
        <v>72</v>
      </c>
      <c r="AU136" s="160" t="s">
        <v>73</v>
      </c>
      <c r="AY136" s="152" t="s">
        <v>138</v>
      </c>
      <c r="BK136" s="161">
        <f>BK137+BK226+BK242+BK262</f>
        <v>0</v>
      </c>
    </row>
    <row r="137" spans="1:65" s="12" customFormat="1" ht="22.9" customHeight="1">
      <c r="B137" s="151"/>
      <c r="D137" s="152" t="s">
        <v>72</v>
      </c>
      <c r="E137" s="162" t="s">
        <v>30</v>
      </c>
      <c r="F137" s="162" t="s">
        <v>139</v>
      </c>
      <c r="I137" s="154"/>
      <c r="J137" s="163">
        <f>BK137</f>
        <v>0</v>
      </c>
      <c r="L137" s="151"/>
      <c r="M137" s="156"/>
      <c r="N137" s="157"/>
      <c r="O137" s="157"/>
      <c r="P137" s="158">
        <f>SUM(P138:P225)</f>
        <v>0</v>
      </c>
      <c r="Q137" s="157"/>
      <c r="R137" s="158">
        <f>SUM(R138:R225)</f>
        <v>0.26761199999999996</v>
      </c>
      <c r="S137" s="157"/>
      <c r="T137" s="159">
        <f>SUM(T138:T225)</f>
        <v>162.05975000000001</v>
      </c>
      <c r="AR137" s="152" t="s">
        <v>30</v>
      </c>
      <c r="AT137" s="160" t="s">
        <v>72</v>
      </c>
      <c r="AU137" s="160" t="s">
        <v>30</v>
      </c>
      <c r="AY137" s="152" t="s">
        <v>138</v>
      </c>
      <c r="BK137" s="161">
        <f>SUM(BK138:BK225)</f>
        <v>0</v>
      </c>
    </row>
    <row r="138" spans="1:65" s="2" customFormat="1" ht="16.5" customHeight="1">
      <c r="A138" s="33"/>
      <c r="B138" s="130"/>
      <c r="C138" s="164" t="s">
        <v>30</v>
      </c>
      <c r="D138" s="164" t="s">
        <v>140</v>
      </c>
      <c r="E138" s="165" t="s">
        <v>152</v>
      </c>
      <c r="F138" s="166" t="s">
        <v>153</v>
      </c>
      <c r="G138" s="167" t="s">
        <v>143</v>
      </c>
      <c r="H138" s="168">
        <v>12</v>
      </c>
      <c r="I138" s="169"/>
      <c r="J138" s="170">
        <f>ROUND(I138*H138,2)</f>
        <v>0</v>
      </c>
      <c r="K138" s="166" t="s">
        <v>144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0</v>
      </c>
      <c r="R138" s="173">
        <f>Q138*H138</f>
        <v>0</v>
      </c>
      <c r="S138" s="173">
        <v>0.38800000000000001</v>
      </c>
      <c r="T138" s="174">
        <f>S138*H138</f>
        <v>4.6560000000000006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145</v>
      </c>
      <c r="AT138" s="175" t="s">
        <v>140</v>
      </c>
      <c r="AU138" s="175" t="s">
        <v>81</v>
      </c>
      <c r="AY138" s="18" t="s">
        <v>138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145</v>
      </c>
      <c r="BM138" s="175" t="s">
        <v>721</v>
      </c>
    </row>
    <row r="139" spans="1:65" s="13" customFormat="1">
      <c r="B139" s="177"/>
      <c r="D139" s="178" t="s">
        <v>147</v>
      </c>
      <c r="E139" s="179" t="s">
        <v>1</v>
      </c>
      <c r="F139" s="180" t="s">
        <v>200</v>
      </c>
      <c r="H139" s="179" t="s">
        <v>1</v>
      </c>
      <c r="I139" s="181"/>
      <c r="L139" s="177"/>
      <c r="M139" s="182"/>
      <c r="N139" s="183"/>
      <c r="O139" s="183"/>
      <c r="P139" s="183"/>
      <c r="Q139" s="183"/>
      <c r="R139" s="183"/>
      <c r="S139" s="183"/>
      <c r="T139" s="184"/>
      <c r="AT139" s="179" t="s">
        <v>147</v>
      </c>
      <c r="AU139" s="179" t="s">
        <v>81</v>
      </c>
      <c r="AV139" s="13" t="s">
        <v>30</v>
      </c>
      <c r="AW139" s="13" t="s">
        <v>29</v>
      </c>
      <c r="AX139" s="13" t="s">
        <v>73</v>
      </c>
      <c r="AY139" s="179" t="s">
        <v>138</v>
      </c>
    </row>
    <row r="140" spans="1:65" s="14" customFormat="1">
      <c r="B140" s="185"/>
      <c r="D140" s="178" t="s">
        <v>147</v>
      </c>
      <c r="E140" s="186" t="s">
        <v>1</v>
      </c>
      <c r="F140" s="187" t="s">
        <v>210</v>
      </c>
      <c r="H140" s="188">
        <v>12</v>
      </c>
      <c r="I140" s="189"/>
      <c r="L140" s="185"/>
      <c r="M140" s="190"/>
      <c r="N140" s="191"/>
      <c r="O140" s="191"/>
      <c r="P140" s="191"/>
      <c r="Q140" s="191"/>
      <c r="R140" s="191"/>
      <c r="S140" s="191"/>
      <c r="T140" s="192"/>
      <c r="AT140" s="186" t="s">
        <v>147</v>
      </c>
      <c r="AU140" s="186" t="s">
        <v>81</v>
      </c>
      <c r="AV140" s="14" t="s">
        <v>81</v>
      </c>
      <c r="AW140" s="14" t="s">
        <v>29</v>
      </c>
      <c r="AX140" s="14" t="s">
        <v>30</v>
      </c>
      <c r="AY140" s="186" t="s">
        <v>138</v>
      </c>
    </row>
    <row r="141" spans="1:65" s="13" customFormat="1">
      <c r="B141" s="177"/>
      <c r="D141" s="178" t="s">
        <v>147</v>
      </c>
      <c r="E141" s="179" t="s">
        <v>1</v>
      </c>
      <c r="F141" s="180" t="s">
        <v>157</v>
      </c>
      <c r="H141" s="179" t="s">
        <v>1</v>
      </c>
      <c r="I141" s="181"/>
      <c r="L141" s="177"/>
      <c r="M141" s="182"/>
      <c r="N141" s="183"/>
      <c r="O141" s="183"/>
      <c r="P141" s="183"/>
      <c r="Q141" s="183"/>
      <c r="R141" s="183"/>
      <c r="S141" s="183"/>
      <c r="T141" s="184"/>
      <c r="AT141" s="179" t="s">
        <v>147</v>
      </c>
      <c r="AU141" s="179" t="s">
        <v>81</v>
      </c>
      <c r="AV141" s="13" t="s">
        <v>30</v>
      </c>
      <c r="AW141" s="13" t="s">
        <v>29</v>
      </c>
      <c r="AX141" s="13" t="s">
        <v>73</v>
      </c>
      <c r="AY141" s="179" t="s">
        <v>138</v>
      </c>
    </row>
    <row r="142" spans="1:65" s="2" customFormat="1" ht="16.5" customHeight="1">
      <c r="A142" s="33"/>
      <c r="B142" s="130"/>
      <c r="C142" s="164" t="s">
        <v>81</v>
      </c>
      <c r="D142" s="164" t="s">
        <v>140</v>
      </c>
      <c r="E142" s="165" t="s">
        <v>162</v>
      </c>
      <c r="F142" s="166" t="s">
        <v>163</v>
      </c>
      <c r="G142" s="167" t="s">
        <v>143</v>
      </c>
      <c r="H142" s="168">
        <v>12</v>
      </c>
      <c r="I142" s="169"/>
      <c r="J142" s="170">
        <f>ROUND(I142*H142,2)</f>
        <v>0</v>
      </c>
      <c r="K142" s="166" t="s">
        <v>144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0</v>
      </c>
      <c r="R142" s="173">
        <f>Q142*H142</f>
        <v>0</v>
      </c>
      <c r="S142" s="173">
        <v>0.24</v>
      </c>
      <c r="T142" s="174">
        <f>S142*H142</f>
        <v>2.88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145</v>
      </c>
      <c r="AT142" s="175" t="s">
        <v>140</v>
      </c>
      <c r="AU142" s="175" t="s">
        <v>81</v>
      </c>
      <c r="AY142" s="18" t="s">
        <v>138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145</v>
      </c>
      <c r="BM142" s="175" t="s">
        <v>722</v>
      </c>
    </row>
    <row r="143" spans="1:65" s="13" customFormat="1">
      <c r="B143" s="177"/>
      <c r="D143" s="178" t="s">
        <v>147</v>
      </c>
      <c r="E143" s="179" t="s">
        <v>1</v>
      </c>
      <c r="F143" s="180" t="s">
        <v>200</v>
      </c>
      <c r="H143" s="179" t="s">
        <v>1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9" t="s">
        <v>147</v>
      </c>
      <c r="AU143" s="179" t="s">
        <v>81</v>
      </c>
      <c r="AV143" s="13" t="s">
        <v>30</v>
      </c>
      <c r="AW143" s="13" t="s">
        <v>29</v>
      </c>
      <c r="AX143" s="13" t="s">
        <v>73</v>
      </c>
      <c r="AY143" s="179" t="s">
        <v>138</v>
      </c>
    </row>
    <row r="144" spans="1:65" s="14" customFormat="1">
      <c r="B144" s="185"/>
      <c r="D144" s="178" t="s">
        <v>147</v>
      </c>
      <c r="E144" s="186" t="s">
        <v>1</v>
      </c>
      <c r="F144" s="187" t="s">
        <v>210</v>
      </c>
      <c r="H144" s="188">
        <v>12</v>
      </c>
      <c r="I144" s="189"/>
      <c r="L144" s="185"/>
      <c r="M144" s="190"/>
      <c r="N144" s="191"/>
      <c r="O144" s="191"/>
      <c r="P144" s="191"/>
      <c r="Q144" s="191"/>
      <c r="R144" s="191"/>
      <c r="S144" s="191"/>
      <c r="T144" s="192"/>
      <c r="AT144" s="186" t="s">
        <v>147</v>
      </c>
      <c r="AU144" s="186" t="s">
        <v>81</v>
      </c>
      <c r="AV144" s="14" t="s">
        <v>81</v>
      </c>
      <c r="AW144" s="14" t="s">
        <v>29</v>
      </c>
      <c r="AX144" s="14" t="s">
        <v>30</v>
      </c>
      <c r="AY144" s="186" t="s">
        <v>138</v>
      </c>
    </row>
    <row r="145" spans="1:65" s="2" customFormat="1" ht="16.5" customHeight="1">
      <c r="A145" s="33"/>
      <c r="B145" s="130"/>
      <c r="C145" s="164" t="s">
        <v>158</v>
      </c>
      <c r="D145" s="164" t="s">
        <v>140</v>
      </c>
      <c r="E145" s="165" t="s">
        <v>166</v>
      </c>
      <c r="F145" s="166" t="s">
        <v>167</v>
      </c>
      <c r="G145" s="167" t="s">
        <v>143</v>
      </c>
      <c r="H145" s="168">
        <v>26.25</v>
      </c>
      <c r="I145" s="169"/>
      <c r="J145" s="170">
        <f>ROUND(I145*H145,2)</f>
        <v>0</v>
      </c>
      <c r="K145" s="166" t="s">
        <v>144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0</v>
      </c>
      <c r="R145" s="173">
        <f>Q145*H145</f>
        <v>0</v>
      </c>
      <c r="S145" s="173">
        <v>0.32500000000000001</v>
      </c>
      <c r="T145" s="174">
        <f>S145*H145</f>
        <v>8.53125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145</v>
      </c>
      <c r="AT145" s="175" t="s">
        <v>140</v>
      </c>
      <c r="AU145" s="175" t="s">
        <v>81</v>
      </c>
      <c r="AY145" s="18" t="s">
        <v>138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145</v>
      </c>
      <c r="BM145" s="175" t="s">
        <v>723</v>
      </c>
    </row>
    <row r="146" spans="1:65" s="13" customFormat="1">
      <c r="B146" s="177"/>
      <c r="D146" s="178" t="s">
        <v>147</v>
      </c>
      <c r="E146" s="179" t="s">
        <v>1</v>
      </c>
      <c r="F146" s="180" t="s">
        <v>667</v>
      </c>
      <c r="H146" s="179" t="s">
        <v>1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9" t="s">
        <v>147</v>
      </c>
      <c r="AU146" s="179" t="s">
        <v>81</v>
      </c>
      <c r="AV146" s="13" t="s">
        <v>30</v>
      </c>
      <c r="AW146" s="13" t="s">
        <v>29</v>
      </c>
      <c r="AX146" s="13" t="s">
        <v>73</v>
      </c>
      <c r="AY146" s="179" t="s">
        <v>138</v>
      </c>
    </row>
    <row r="147" spans="1:65" s="14" customFormat="1">
      <c r="B147" s="185"/>
      <c r="D147" s="178" t="s">
        <v>147</v>
      </c>
      <c r="E147" s="186" t="s">
        <v>1</v>
      </c>
      <c r="F147" s="187" t="s">
        <v>724</v>
      </c>
      <c r="H147" s="188">
        <v>18.75</v>
      </c>
      <c r="I147" s="189"/>
      <c r="L147" s="185"/>
      <c r="M147" s="190"/>
      <c r="N147" s="191"/>
      <c r="O147" s="191"/>
      <c r="P147" s="191"/>
      <c r="Q147" s="191"/>
      <c r="R147" s="191"/>
      <c r="S147" s="191"/>
      <c r="T147" s="192"/>
      <c r="AT147" s="186" t="s">
        <v>147</v>
      </c>
      <c r="AU147" s="186" t="s">
        <v>81</v>
      </c>
      <c r="AV147" s="14" t="s">
        <v>81</v>
      </c>
      <c r="AW147" s="14" t="s">
        <v>29</v>
      </c>
      <c r="AX147" s="14" t="s">
        <v>73</v>
      </c>
      <c r="AY147" s="186" t="s">
        <v>138</v>
      </c>
    </row>
    <row r="148" spans="1:65" s="13" customFormat="1">
      <c r="B148" s="177"/>
      <c r="D148" s="178" t="s">
        <v>147</v>
      </c>
      <c r="E148" s="179" t="s">
        <v>1</v>
      </c>
      <c r="F148" s="180" t="s">
        <v>209</v>
      </c>
      <c r="H148" s="179" t="s">
        <v>1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9" t="s">
        <v>147</v>
      </c>
      <c r="AU148" s="179" t="s">
        <v>81</v>
      </c>
      <c r="AV148" s="13" t="s">
        <v>30</v>
      </c>
      <c r="AW148" s="13" t="s">
        <v>29</v>
      </c>
      <c r="AX148" s="13" t="s">
        <v>73</v>
      </c>
      <c r="AY148" s="179" t="s">
        <v>138</v>
      </c>
    </row>
    <row r="149" spans="1:65" s="14" customFormat="1">
      <c r="B149" s="185"/>
      <c r="D149" s="178" t="s">
        <v>147</v>
      </c>
      <c r="E149" s="186" t="s">
        <v>1</v>
      </c>
      <c r="F149" s="187" t="s">
        <v>725</v>
      </c>
      <c r="H149" s="188">
        <v>7.5</v>
      </c>
      <c r="I149" s="189"/>
      <c r="L149" s="185"/>
      <c r="M149" s="190"/>
      <c r="N149" s="191"/>
      <c r="O149" s="191"/>
      <c r="P149" s="191"/>
      <c r="Q149" s="191"/>
      <c r="R149" s="191"/>
      <c r="S149" s="191"/>
      <c r="T149" s="192"/>
      <c r="AT149" s="186" t="s">
        <v>147</v>
      </c>
      <c r="AU149" s="186" t="s">
        <v>81</v>
      </c>
      <c r="AV149" s="14" t="s">
        <v>81</v>
      </c>
      <c r="AW149" s="14" t="s">
        <v>29</v>
      </c>
      <c r="AX149" s="14" t="s">
        <v>73</v>
      </c>
      <c r="AY149" s="186" t="s">
        <v>138</v>
      </c>
    </row>
    <row r="150" spans="1:65" s="15" customFormat="1">
      <c r="B150" s="193"/>
      <c r="D150" s="178" t="s">
        <v>147</v>
      </c>
      <c r="E150" s="194" t="s">
        <v>1</v>
      </c>
      <c r="F150" s="195" t="s">
        <v>173</v>
      </c>
      <c r="H150" s="196">
        <v>26.25</v>
      </c>
      <c r="I150" s="197"/>
      <c r="L150" s="193"/>
      <c r="M150" s="198"/>
      <c r="N150" s="199"/>
      <c r="O150" s="199"/>
      <c r="P150" s="199"/>
      <c r="Q150" s="199"/>
      <c r="R150" s="199"/>
      <c r="S150" s="199"/>
      <c r="T150" s="200"/>
      <c r="AT150" s="194" t="s">
        <v>147</v>
      </c>
      <c r="AU150" s="194" t="s">
        <v>81</v>
      </c>
      <c r="AV150" s="15" t="s">
        <v>145</v>
      </c>
      <c r="AW150" s="15" t="s">
        <v>29</v>
      </c>
      <c r="AX150" s="15" t="s">
        <v>30</v>
      </c>
      <c r="AY150" s="194" t="s">
        <v>138</v>
      </c>
    </row>
    <row r="151" spans="1:65" s="2" customFormat="1" ht="21.75" customHeight="1">
      <c r="A151" s="33"/>
      <c r="B151" s="130"/>
      <c r="C151" s="164" t="s">
        <v>145</v>
      </c>
      <c r="D151" s="164" t="s">
        <v>140</v>
      </c>
      <c r="E151" s="165" t="s">
        <v>186</v>
      </c>
      <c r="F151" s="166" t="s">
        <v>187</v>
      </c>
      <c r="G151" s="167" t="s">
        <v>143</v>
      </c>
      <c r="H151" s="168">
        <v>106.25</v>
      </c>
      <c r="I151" s="169"/>
      <c r="J151" s="170">
        <f>ROUND(I151*H151,2)</f>
        <v>0</v>
      </c>
      <c r="K151" s="166" t="s">
        <v>144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0.28999999999999998</v>
      </c>
      <c r="T151" s="174">
        <f>S151*H151</f>
        <v>30.812499999999996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145</v>
      </c>
      <c r="AT151" s="175" t="s">
        <v>140</v>
      </c>
      <c r="AU151" s="175" t="s">
        <v>81</v>
      </c>
      <c r="AY151" s="18" t="s">
        <v>138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145</v>
      </c>
      <c r="BM151" s="175" t="s">
        <v>726</v>
      </c>
    </row>
    <row r="152" spans="1:65" s="13" customFormat="1">
      <c r="B152" s="177"/>
      <c r="D152" s="178" t="s">
        <v>147</v>
      </c>
      <c r="E152" s="179" t="s">
        <v>1</v>
      </c>
      <c r="F152" s="180" t="s">
        <v>662</v>
      </c>
      <c r="H152" s="179" t="s">
        <v>1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9" t="s">
        <v>147</v>
      </c>
      <c r="AU152" s="179" t="s">
        <v>81</v>
      </c>
      <c r="AV152" s="13" t="s">
        <v>30</v>
      </c>
      <c r="AW152" s="13" t="s">
        <v>29</v>
      </c>
      <c r="AX152" s="13" t="s">
        <v>73</v>
      </c>
      <c r="AY152" s="179" t="s">
        <v>138</v>
      </c>
    </row>
    <row r="153" spans="1:65" s="14" customFormat="1">
      <c r="B153" s="185"/>
      <c r="D153" s="178" t="s">
        <v>147</v>
      </c>
      <c r="E153" s="186" t="s">
        <v>1</v>
      </c>
      <c r="F153" s="187" t="s">
        <v>727</v>
      </c>
      <c r="H153" s="188">
        <v>106.25</v>
      </c>
      <c r="I153" s="189"/>
      <c r="L153" s="185"/>
      <c r="M153" s="190"/>
      <c r="N153" s="191"/>
      <c r="O153" s="191"/>
      <c r="P153" s="191"/>
      <c r="Q153" s="191"/>
      <c r="R153" s="191"/>
      <c r="S153" s="191"/>
      <c r="T153" s="192"/>
      <c r="AT153" s="186" t="s">
        <v>147</v>
      </c>
      <c r="AU153" s="186" t="s">
        <v>81</v>
      </c>
      <c r="AV153" s="14" t="s">
        <v>81</v>
      </c>
      <c r="AW153" s="14" t="s">
        <v>29</v>
      </c>
      <c r="AX153" s="14" t="s">
        <v>30</v>
      </c>
      <c r="AY153" s="186" t="s">
        <v>138</v>
      </c>
    </row>
    <row r="154" spans="1:65" s="2" customFormat="1" ht="21.75" customHeight="1">
      <c r="A154" s="33"/>
      <c r="B154" s="130"/>
      <c r="C154" s="164" t="s">
        <v>165</v>
      </c>
      <c r="D154" s="164" t="s">
        <v>140</v>
      </c>
      <c r="E154" s="165" t="s">
        <v>728</v>
      </c>
      <c r="F154" s="166" t="s">
        <v>729</v>
      </c>
      <c r="G154" s="167" t="s">
        <v>143</v>
      </c>
      <c r="H154" s="168">
        <v>91</v>
      </c>
      <c r="I154" s="169"/>
      <c r="J154" s="170">
        <f>ROUND(I154*H154,2)</f>
        <v>0</v>
      </c>
      <c r="K154" s="166" t="s">
        <v>1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0.57999999999999996</v>
      </c>
      <c r="T154" s="174">
        <f>S154*H154</f>
        <v>52.779999999999994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145</v>
      </c>
      <c r="AT154" s="175" t="s">
        <v>140</v>
      </c>
      <c r="AU154" s="175" t="s">
        <v>81</v>
      </c>
      <c r="AY154" s="18" t="s">
        <v>138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145</v>
      </c>
      <c r="BM154" s="175" t="s">
        <v>730</v>
      </c>
    </row>
    <row r="155" spans="1:65" s="13" customFormat="1">
      <c r="B155" s="177"/>
      <c r="D155" s="178" t="s">
        <v>147</v>
      </c>
      <c r="E155" s="179" t="s">
        <v>1</v>
      </c>
      <c r="F155" s="180" t="s">
        <v>731</v>
      </c>
      <c r="H155" s="179" t="s">
        <v>1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9" t="s">
        <v>147</v>
      </c>
      <c r="AU155" s="179" t="s">
        <v>81</v>
      </c>
      <c r="AV155" s="13" t="s">
        <v>30</v>
      </c>
      <c r="AW155" s="13" t="s">
        <v>29</v>
      </c>
      <c r="AX155" s="13" t="s">
        <v>73</v>
      </c>
      <c r="AY155" s="179" t="s">
        <v>138</v>
      </c>
    </row>
    <row r="156" spans="1:65" s="13" customFormat="1">
      <c r="B156" s="177"/>
      <c r="D156" s="178" t="s">
        <v>147</v>
      </c>
      <c r="E156" s="179" t="s">
        <v>1</v>
      </c>
      <c r="F156" s="180" t="s">
        <v>201</v>
      </c>
      <c r="H156" s="179" t="s">
        <v>1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9" t="s">
        <v>147</v>
      </c>
      <c r="AU156" s="179" t="s">
        <v>81</v>
      </c>
      <c r="AV156" s="13" t="s">
        <v>30</v>
      </c>
      <c r="AW156" s="13" t="s">
        <v>29</v>
      </c>
      <c r="AX156" s="13" t="s">
        <v>73</v>
      </c>
      <c r="AY156" s="179" t="s">
        <v>138</v>
      </c>
    </row>
    <row r="157" spans="1:65" s="13" customFormat="1">
      <c r="B157" s="177"/>
      <c r="D157" s="178" t="s">
        <v>147</v>
      </c>
      <c r="E157" s="179" t="s">
        <v>1</v>
      </c>
      <c r="F157" s="180" t="s">
        <v>202</v>
      </c>
      <c r="H157" s="179" t="s">
        <v>1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9" t="s">
        <v>147</v>
      </c>
      <c r="AU157" s="179" t="s">
        <v>81</v>
      </c>
      <c r="AV157" s="13" t="s">
        <v>30</v>
      </c>
      <c r="AW157" s="13" t="s">
        <v>29</v>
      </c>
      <c r="AX157" s="13" t="s">
        <v>73</v>
      </c>
      <c r="AY157" s="179" t="s">
        <v>138</v>
      </c>
    </row>
    <row r="158" spans="1:65" s="13" customFormat="1">
      <c r="B158" s="177"/>
      <c r="D158" s="178" t="s">
        <v>147</v>
      </c>
      <c r="E158" s="179" t="s">
        <v>1</v>
      </c>
      <c r="F158" s="180" t="s">
        <v>203</v>
      </c>
      <c r="H158" s="179" t="s">
        <v>1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9" t="s">
        <v>147</v>
      </c>
      <c r="AU158" s="179" t="s">
        <v>81</v>
      </c>
      <c r="AV158" s="13" t="s">
        <v>30</v>
      </c>
      <c r="AW158" s="13" t="s">
        <v>29</v>
      </c>
      <c r="AX158" s="13" t="s">
        <v>73</v>
      </c>
      <c r="AY158" s="179" t="s">
        <v>138</v>
      </c>
    </row>
    <row r="159" spans="1:65" s="14" customFormat="1">
      <c r="B159" s="185"/>
      <c r="D159" s="178" t="s">
        <v>147</v>
      </c>
      <c r="E159" s="186" t="s">
        <v>1</v>
      </c>
      <c r="F159" s="187" t="s">
        <v>645</v>
      </c>
      <c r="H159" s="188">
        <v>91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147</v>
      </c>
      <c r="AU159" s="186" t="s">
        <v>81</v>
      </c>
      <c r="AV159" s="14" t="s">
        <v>81</v>
      </c>
      <c r="AW159" s="14" t="s">
        <v>29</v>
      </c>
      <c r="AX159" s="14" t="s">
        <v>30</v>
      </c>
      <c r="AY159" s="186" t="s">
        <v>138</v>
      </c>
    </row>
    <row r="160" spans="1:65" s="2" customFormat="1" ht="16.5" customHeight="1">
      <c r="A160" s="33"/>
      <c r="B160" s="130"/>
      <c r="C160" s="164" t="s">
        <v>174</v>
      </c>
      <c r="D160" s="164" t="s">
        <v>140</v>
      </c>
      <c r="E160" s="165" t="s">
        <v>211</v>
      </c>
      <c r="F160" s="166" t="s">
        <v>212</v>
      </c>
      <c r="G160" s="167" t="s">
        <v>143</v>
      </c>
      <c r="H160" s="168">
        <v>125</v>
      </c>
      <c r="I160" s="169"/>
      <c r="J160" s="170">
        <f>ROUND(I160*H160,2)</f>
        <v>0</v>
      </c>
      <c r="K160" s="166" t="s">
        <v>144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0.45</v>
      </c>
      <c r="T160" s="174">
        <f>S160*H160</f>
        <v>56.25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145</v>
      </c>
      <c r="AT160" s="175" t="s">
        <v>140</v>
      </c>
      <c r="AU160" s="175" t="s">
        <v>81</v>
      </c>
      <c r="AY160" s="18" t="s">
        <v>138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145</v>
      </c>
      <c r="BM160" s="175" t="s">
        <v>732</v>
      </c>
    </row>
    <row r="161" spans="1:65" s="13" customFormat="1">
      <c r="B161" s="177"/>
      <c r="D161" s="178" t="s">
        <v>147</v>
      </c>
      <c r="E161" s="179" t="s">
        <v>1</v>
      </c>
      <c r="F161" s="180" t="s">
        <v>524</v>
      </c>
      <c r="H161" s="179" t="s">
        <v>1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9" t="s">
        <v>147</v>
      </c>
      <c r="AU161" s="179" t="s">
        <v>81</v>
      </c>
      <c r="AV161" s="13" t="s">
        <v>30</v>
      </c>
      <c r="AW161" s="13" t="s">
        <v>29</v>
      </c>
      <c r="AX161" s="13" t="s">
        <v>73</v>
      </c>
      <c r="AY161" s="179" t="s">
        <v>138</v>
      </c>
    </row>
    <row r="162" spans="1:65" s="14" customFormat="1">
      <c r="B162" s="185"/>
      <c r="D162" s="178" t="s">
        <v>147</v>
      </c>
      <c r="E162" s="186" t="s">
        <v>1</v>
      </c>
      <c r="F162" s="187" t="s">
        <v>733</v>
      </c>
      <c r="H162" s="188">
        <v>125</v>
      </c>
      <c r="I162" s="189"/>
      <c r="L162" s="185"/>
      <c r="M162" s="190"/>
      <c r="N162" s="191"/>
      <c r="O162" s="191"/>
      <c r="P162" s="191"/>
      <c r="Q162" s="191"/>
      <c r="R162" s="191"/>
      <c r="S162" s="191"/>
      <c r="T162" s="192"/>
      <c r="AT162" s="186" t="s">
        <v>147</v>
      </c>
      <c r="AU162" s="186" t="s">
        <v>81</v>
      </c>
      <c r="AV162" s="14" t="s">
        <v>81</v>
      </c>
      <c r="AW162" s="14" t="s">
        <v>29</v>
      </c>
      <c r="AX162" s="14" t="s">
        <v>30</v>
      </c>
      <c r="AY162" s="186" t="s">
        <v>138</v>
      </c>
    </row>
    <row r="163" spans="1:65" s="2" customFormat="1" ht="16.5" customHeight="1">
      <c r="A163" s="33"/>
      <c r="B163" s="130"/>
      <c r="C163" s="164" t="s">
        <v>180</v>
      </c>
      <c r="D163" s="164" t="s">
        <v>140</v>
      </c>
      <c r="E163" s="165" t="s">
        <v>222</v>
      </c>
      <c r="F163" s="166" t="s">
        <v>223</v>
      </c>
      <c r="G163" s="167" t="s">
        <v>218</v>
      </c>
      <c r="H163" s="168">
        <v>30</v>
      </c>
      <c r="I163" s="169"/>
      <c r="J163" s="170">
        <f>ROUND(I163*H163,2)</f>
        <v>0</v>
      </c>
      <c r="K163" s="166" t="s">
        <v>144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0.20499999999999999</v>
      </c>
      <c r="T163" s="174">
        <f>S163*H163</f>
        <v>6.1499999999999995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145</v>
      </c>
      <c r="AT163" s="175" t="s">
        <v>140</v>
      </c>
      <c r="AU163" s="175" t="s">
        <v>81</v>
      </c>
      <c r="AY163" s="18" t="s">
        <v>138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145</v>
      </c>
      <c r="BM163" s="175" t="s">
        <v>734</v>
      </c>
    </row>
    <row r="164" spans="1:65" s="13" customFormat="1">
      <c r="B164" s="177"/>
      <c r="D164" s="178" t="s">
        <v>147</v>
      </c>
      <c r="E164" s="179" t="s">
        <v>1</v>
      </c>
      <c r="F164" s="180" t="s">
        <v>209</v>
      </c>
      <c r="H164" s="179" t="s">
        <v>1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9" t="s">
        <v>147</v>
      </c>
      <c r="AU164" s="179" t="s">
        <v>81</v>
      </c>
      <c r="AV164" s="13" t="s">
        <v>30</v>
      </c>
      <c r="AW164" s="13" t="s">
        <v>29</v>
      </c>
      <c r="AX164" s="13" t="s">
        <v>73</v>
      </c>
      <c r="AY164" s="179" t="s">
        <v>138</v>
      </c>
    </row>
    <row r="165" spans="1:65" s="14" customFormat="1">
      <c r="B165" s="185"/>
      <c r="D165" s="178" t="s">
        <v>147</v>
      </c>
      <c r="E165" s="186" t="s">
        <v>1</v>
      </c>
      <c r="F165" s="187" t="s">
        <v>307</v>
      </c>
      <c r="H165" s="188">
        <v>30</v>
      </c>
      <c r="I165" s="189"/>
      <c r="L165" s="185"/>
      <c r="M165" s="190"/>
      <c r="N165" s="191"/>
      <c r="O165" s="191"/>
      <c r="P165" s="191"/>
      <c r="Q165" s="191"/>
      <c r="R165" s="191"/>
      <c r="S165" s="191"/>
      <c r="T165" s="192"/>
      <c r="AT165" s="186" t="s">
        <v>147</v>
      </c>
      <c r="AU165" s="186" t="s">
        <v>81</v>
      </c>
      <c r="AV165" s="14" t="s">
        <v>81</v>
      </c>
      <c r="AW165" s="14" t="s">
        <v>29</v>
      </c>
      <c r="AX165" s="14" t="s">
        <v>30</v>
      </c>
      <c r="AY165" s="186" t="s">
        <v>138</v>
      </c>
    </row>
    <row r="166" spans="1:65" s="2" customFormat="1" ht="16.5" customHeight="1">
      <c r="A166" s="33"/>
      <c r="B166" s="130"/>
      <c r="C166" s="164" t="s">
        <v>185</v>
      </c>
      <c r="D166" s="164" t="s">
        <v>140</v>
      </c>
      <c r="E166" s="165" t="s">
        <v>232</v>
      </c>
      <c r="F166" s="166" t="s">
        <v>233</v>
      </c>
      <c r="G166" s="167" t="s">
        <v>143</v>
      </c>
      <c r="H166" s="168">
        <v>365</v>
      </c>
      <c r="I166" s="169"/>
      <c r="J166" s="170">
        <f>ROUND(I166*H166,2)</f>
        <v>0</v>
      </c>
      <c r="K166" s="166" t="s">
        <v>1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145</v>
      </c>
      <c r="AT166" s="175" t="s">
        <v>140</v>
      </c>
      <c r="AU166" s="175" t="s">
        <v>81</v>
      </c>
      <c r="AY166" s="18" t="s">
        <v>138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145</v>
      </c>
      <c r="BM166" s="175" t="s">
        <v>735</v>
      </c>
    </row>
    <row r="167" spans="1:65" s="13" customFormat="1">
      <c r="B167" s="177"/>
      <c r="D167" s="178" t="s">
        <v>147</v>
      </c>
      <c r="E167" s="179" t="s">
        <v>1</v>
      </c>
      <c r="F167" s="180" t="s">
        <v>235</v>
      </c>
      <c r="H167" s="179" t="s">
        <v>1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9" t="s">
        <v>147</v>
      </c>
      <c r="AU167" s="179" t="s">
        <v>81</v>
      </c>
      <c r="AV167" s="13" t="s">
        <v>30</v>
      </c>
      <c r="AW167" s="13" t="s">
        <v>29</v>
      </c>
      <c r="AX167" s="13" t="s">
        <v>73</v>
      </c>
      <c r="AY167" s="179" t="s">
        <v>138</v>
      </c>
    </row>
    <row r="168" spans="1:65" s="14" customFormat="1">
      <c r="B168" s="185"/>
      <c r="D168" s="178" t="s">
        <v>147</v>
      </c>
      <c r="E168" s="186" t="s">
        <v>1</v>
      </c>
      <c r="F168" s="187" t="s">
        <v>736</v>
      </c>
      <c r="H168" s="188">
        <v>365</v>
      </c>
      <c r="I168" s="189"/>
      <c r="L168" s="185"/>
      <c r="M168" s="190"/>
      <c r="N168" s="191"/>
      <c r="O168" s="191"/>
      <c r="P168" s="191"/>
      <c r="Q168" s="191"/>
      <c r="R168" s="191"/>
      <c r="S168" s="191"/>
      <c r="T168" s="192"/>
      <c r="AT168" s="186" t="s">
        <v>147</v>
      </c>
      <c r="AU168" s="186" t="s">
        <v>81</v>
      </c>
      <c r="AV168" s="14" t="s">
        <v>81</v>
      </c>
      <c r="AW168" s="14" t="s">
        <v>29</v>
      </c>
      <c r="AX168" s="14" t="s">
        <v>30</v>
      </c>
      <c r="AY168" s="186" t="s">
        <v>138</v>
      </c>
    </row>
    <row r="169" spans="1:65" s="2" customFormat="1" ht="24.2" customHeight="1">
      <c r="A169" s="33"/>
      <c r="B169" s="130"/>
      <c r="C169" s="164" t="s">
        <v>191</v>
      </c>
      <c r="D169" s="164" t="s">
        <v>140</v>
      </c>
      <c r="E169" s="165" t="s">
        <v>737</v>
      </c>
      <c r="F169" s="166" t="s">
        <v>738</v>
      </c>
      <c r="G169" s="167" t="s">
        <v>240</v>
      </c>
      <c r="H169" s="168">
        <v>9</v>
      </c>
      <c r="I169" s="169"/>
      <c r="J169" s="170">
        <f>ROUND(I169*H169,2)</f>
        <v>0</v>
      </c>
      <c r="K169" s="166" t="s">
        <v>144</v>
      </c>
      <c r="L169" s="34"/>
      <c r="M169" s="171" t="s">
        <v>1</v>
      </c>
      <c r="N169" s="172" t="s">
        <v>38</v>
      </c>
      <c r="O169" s="59"/>
      <c r="P169" s="173">
        <f>O169*H169</f>
        <v>0</v>
      </c>
      <c r="Q169" s="173">
        <v>0</v>
      </c>
      <c r="R169" s="173">
        <f>Q169*H169</f>
        <v>0</v>
      </c>
      <c r="S169" s="173">
        <v>0</v>
      </c>
      <c r="T169" s="174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145</v>
      </c>
      <c r="AT169" s="175" t="s">
        <v>140</v>
      </c>
      <c r="AU169" s="175" t="s">
        <v>81</v>
      </c>
      <c r="AY169" s="18" t="s">
        <v>138</v>
      </c>
      <c r="BE169" s="176">
        <f>IF(N169="základní",J169,0)</f>
        <v>0</v>
      </c>
      <c r="BF169" s="176">
        <f>IF(N169="snížená",J169,0)</f>
        <v>0</v>
      </c>
      <c r="BG169" s="176">
        <f>IF(N169="zákl. přenesená",J169,0)</f>
        <v>0</v>
      </c>
      <c r="BH169" s="176">
        <f>IF(N169="sníž. přenesená",J169,0)</f>
        <v>0</v>
      </c>
      <c r="BI169" s="176">
        <f>IF(N169="nulová",J169,0)</f>
        <v>0</v>
      </c>
      <c r="BJ169" s="18" t="s">
        <v>30</v>
      </c>
      <c r="BK169" s="176">
        <f>ROUND(I169*H169,2)</f>
        <v>0</v>
      </c>
      <c r="BL169" s="18" t="s">
        <v>145</v>
      </c>
      <c r="BM169" s="175" t="s">
        <v>739</v>
      </c>
    </row>
    <row r="170" spans="1:65" s="13" customFormat="1">
      <c r="B170" s="177"/>
      <c r="D170" s="178" t="s">
        <v>147</v>
      </c>
      <c r="E170" s="179" t="s">
        <v>1</v>
      </c>
      <c r="F170" s="180" t="s">
        <v>242</v>
      </c>
      <c r="H170" s="179" t="s">
        <v>1</v>
      </c>
      <c r="I170" s="181"/>
      <c r="L170" s="177"/>
      <c r="M170" s="182"/>
      <c r="N170" s="183"/>
      <c r="O170" s="183"/>
      <c r="P170" s="183"/>
      <c r="Q170" s="183"/>
      <c r="R170" s="183"/>
      <c r="S170" s="183"/>
      <c r="T170" s="184"/>
      <c r="AT170" s="179" t="s">
        <v>147</v>
      </c>
      <c r="AU170" s="179" t="s">
        <v>81</v>
      </c>
      <c r="AV170" s="13" t="s">
        <v>30</v>
      </c>
      <c r="AW170" s="13" t="s">
        <v>29</v>
      </c>
      <c r="AX170" s="13" t="s">
        <v>73</v>
      </c>
      <c r="AY170" s="179" t="s">
        <v>138</v>
      </c>
    </row>
    <row r="171" spans="1:65" s="14" customFormat="1">
      <c r="B171" s="185"/>
      <c r="D171" s="178" t="s">
        <v>147</v>
      </c>
      <c r="E171" s="186" t="s">
        <v>1</v>
      </c>
      <c r="F171" s="187" t="s">
        <v>740</v>
      </c>
      <c r="H171" s="188">
        <v>9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147</v>
      </c>
      <c r="AU171" s="186" t="s">
        <v>81</v>
      </c>
      <c r="AV171" s="14" t="s">
        <v>81</v>
      </c>
      <c r="AW171" s="14" t="s">
        <v>29</v>
      </c>
      <c r="AX171" s="14" t="s">
        <v>30</v>
      </c>
      <c r="AY171" s="186" t="s">
        <v>138</v>
      </c>
    </row>
    <row r="172" spans="1:65" s="2" customFormat="1" ht="24.2" customHeight="1">
      <c r="A172" s="33"/>
      <c r="B172" s="130"/>
      <c r="C172" s="164" t="s">
        <v>196</v>
      </c>
      <c r="D172" s="164" t="s">
        <v>140</v>
      </c>
      <c r="E172" s="165" t="s">
        <v>741</v>
      </c>
      <c r="F172" s="166" t="s">
        <v>742</v>
      </c>
      <c r="G172" s="167" t="s">
        <v>240</v>
      </c>
      <c r="H172" s="168">
        <v>6</v>
      </c>
      <c r="I172" s="169"/>
      <c r="J172" s="170">
        <f>ROUND(I172*H172,2)</f>
        <v>0</v>
      </c>
      <c r="K172" s="166" t="s">
        <v>144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145</v>
      </c>
      <c r="AT172" s="175" t="s">
        <v>140</v>
      </c>
      <c r="AU172" s="175" t="s">
        <v>81</v>
      </c>
      <c r="AY172" s="18" t="s">
        <v>138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145</v>
      </c>
      <c r="BM172" s="175" t="s">
        <v>743</v>
      </c>
    </row>
    <row r="173" spans="1:65" s="13" customFormat="1">
      <c r="B173" s="177"/>
      <c r="D173" s="178" t="s">
        <v>147</v>
      </c>
      <c r="E173" s="179" t="s">
        <v>1</v>
      </c>
      <c r="F173" s="180" t="s">
        <v>242</v>
      </c>
      <c r="H173" s="179" t="s">
        <v>1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9" t="s">
        <v>147</v>
      </c>
      <c r="AU173" s="179" t="s">
        <v>81</v>
      </c>
      <c r="AV173" s="13" t="s">
        <v>30</v>
      </c>
      <c r="AW173" s="13" t="s">
        <v>29</v>
      </c>
      <c r="AX173" s="13" t="s">
        <v>73</v>
      </c>
      <c r="AY173" s="179" t="s">
        <v>138</v>
      </c>
    </row>
    <row r="174" spans="1:65" s="14" customFormat="1">
      <c r="B174" s="185"/>
      <c r="D174" s="178" t="s">
        <v>147</v>
      </c>
      <c r="E174" s="186" t="s">
        <v>1</v>
      </c>
      <c r="F174" s="187" t="s">
        <v>744</v>
      </c>
      <c r="H174" s="188">
        <v>6</v>
      </c>
      <c r="I174" s="189"/>
      <c r="L174" s="185"/>
      <c r="M174" s="190"/>
      <c r="N174" s="191"/>
      <c r="O174" s="191"/>
      <c r="P174" s="191"/>
      <c r="Q174" s="191"/>
      <c r="R174" s="191"/>
      <c r="S174" s="191"/>
      <c r="T174" s="192"/>
      <c r="AT174" s="186" t="s">
        <v>147</v>
      </c>
      <c r="AU174" s="186" t="s">
        <v>81</v>
      </c>
      <c r="AV174" s="14" t="s">
        <v>81</v>
      </c>
      <c r="AW174" s="14" t="s">
        <v>29</v>
      </c>
      <c r="AX174" s="14" t="s">
        <v>30</v>
      </c>
      <c r="AY174" s="186" t="s">
        <v>138</v>
      </c>
    </row>
    <row r="175" spans="1:65" s="2" customFormat="1" ht="21.75" customHeight="1">
      <c r="A175" s="33"/>
      <c r="B175" s="130"/>
      <c r="C175" s="164" t="s">
        <v>205</v>
      </c>
      <c r="D175" s="164" t="s">
        <v>140</v>
      </c>
      <c r="E175" s="165" t="s">
        <v>281</v>
      </c>
      <c r="F175" s="166" t="s">
        <v>282</v>
      </c>
      <c r="G175" s="167" t="s">
        <v>240</v>
      </c>
      <c r="H175" s="168">
        <v>63.75</v>
      </c>
      <c r="I175" s="169"/>
      <c r="J175" s="170">
        <f>ROUND(I175*H175,2)</f>
        <v>0</v>
      </c>
      <c r="K175" s="166" t="s">
        <v>144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145</v>
      </c>
      <c r="AT175" s="175" t="s">
        <v>140</v>
      </c>
      <c r="AU175" s="175" t="s">
        <v>81</v>
      </c>
      <c r="AY175" s="18" t="s">
        <v>138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145</v>
      </c>
      <c r="BM175" s="175" t="s">
        <v>745</v>
      </c>
    </row>
    <row r="176" spans="1:65" s="14" customFormat="1">
      <c r="B176" s="185"/>
      <c r="D176" s="178" t="s">
        <v>147</v>
      </c>
      <c r="E176" s="186" t="s">
        <v>1</v>
      </c>
      <c r="F176" s="187" t="s">
        <v>746</v>
      </c>
      <c r="H176" s="188">
        <v>54.75</v>
      </c>
      <c r="I176" s="189"/>
      <c r="L176" s="185"/>
      <c r="M176" s="190"/>
      <c r="N176" s="191"/>
      <c r="O176" s="191"/>
      <c r="P176" s="191"/>
      <c r="Q176" s="191"/>
      <c r="R176" s="191"/>
      <c r="S176" s="191"/>
      <c r="T176" s="192"/>
      <c r="AT176" s="186" t="s">
        <v>147</v>
      </c>
      <c r="AU176" s="186" t="s">
        <v>81</v>
      </c>
      <c r="AV176" s="14" t="s">
        <v>81</v>
      </c>
      <c r="AW176" s="14" t="s">
        <v>29</v>
      </c>
      <c r="AX176" s="14" t="s">
        <v>73</v>
      </c>
      <c r="AY176" s="186" t="s">
        <v>138</v>
      </c>
    </row>
    <row r="177" spans="1:65" s="14" customFormat="1">
      <c r="B177" s="185"/>
      <c r="D177" s="178" t="s">
        <v>147</v>
      </c>
      <c r="E177" s="186" t="s">
        <v>1</v>
      </c>
      <c r="F177" s="187" t="s">
        <v>191</v>
      </c>
      <c r="H177" s="188">
        <v>9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147</v>
      </c>
      <c r="AU177" s="186" t="s">
        <v>81</v>
      </c>
      <c r="AV177" s="14" t="s">
        <v>81</v>
      </c>
      <c r="AW177" s="14" t="s">
        <v>29</v>
      </c>
      <c r="AX177" s="14" t="s">
        <v>73</v>
      </c>
      <c r="AY177" s="186" t="s">
        <v>138</v>
      </c>
    </row>
    <row r="178" spans="1:65" s="15" customFormat="1">
      <c r="B178" s="193"/>
      <c r="D178" s="178" t="s">
        <v>147</v>
      </c>
      <c r="E178" s="194" t="s">
        <v>1</v>
      </c>
      <c r="F178" s="195" t="s">
        <v>173</v>
      </c>
      <c r="H178" s="196">
        <v>63.75</v>
      </c>
      <c r="I178" s="197"/>
      <c r="L178" s="193"/>
      <c r="M178" s="198"/>
      <c r="N178" s="199"/>
      <c r="O178" s="199"/>
      <c r="P178" s="199"/>
      <c r="Q178" s="199"/>
      <c r="R178" s="199"/>
      <c r="S178" s="199"/>
      <c r="T178" s="200"/>
      <c r="AT178" s="194" t="s">
        <v>147</v>
      </c>
      <c r="AU178" s="194" t="s">
        <v>81</v>
      </c>
      <c r="AV178" s="15" t="s">
        <v>145</v>
      </c>
      <c r="AW178" s="15" t="s">
        <v>29</v>
      </c>
      <c r="AX178" s="15" t="s">
        <v>30</v>
      </c>
      <c r="AY178" s="194" t="s">
        <v>138</v>
      </c>
    </row>
    <row r="179" spans="1:65" s="2" customFormat="1" ht="21.75" customHeight="1">
      <c r="A179" s="33"/>
      <c r="B179" s="130"/>
      <c r="C179" s="164" t="s">
        <v>210</v>
      </c>
      <c r="D179" s="164" t="s">
        <v>140</v>
      </c>
      <c r="E179" s="165" t="s">
        <v>288</v>
      </c>
      <c r="F179" s="166" t="s">
        <v>289</v>
      </c>
      <c r="G179" s="167" t="s">
        <v>240</v>
      </c>
      <c r="H179" s="168">
        <v>6</v>
      </c>
      <c r="I179" s="169"/>
      <c r="J179" s="170">
        <f>ROUND(I179*H179,2)</f>
        <v>0</v>
      </c>
      <c r="K179" s="166" t="s">
        <v>144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145</v>
      </c>
      <c r="AT179" s="175" t="s">
        <v>140</v>
      </c>
      <c r="AU179" s="175" t="s">
        <v>81</v>
      </c>
      <c r="AY179" s="18" t="s">
        <v>138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145</v>
      </c>
      <c r="BM179" s="175" t="s">
        <v>747</v>
      </c>
    </row>
    <row r="180" spans="1:65" s="14" customFormat="1">
      <c r="B180" s="185"/>
      <c r="D180" s="178" t="s">
        <v>147</v>
      </c>
      <c r="E180" s="186" t="s">
        <v>1</v>
      </c>
      <c r="F180" s="187" t="s">
        <v>174</v>
      </c>
      <c r="H180" s="188">
        <v>6</v>
      </c>
      <c r="I180" s="189"/>
      <c r="L180" s="185"/>
      <c r="M180" s="190"/>
      <c r="N180" s="191"/>
      <c r="O180" s="191"/>
      <c r="P180" s="191"/>
      <c r="Q180" s="191"/>
      <c r="R180" s="191"/>
      <c r="S180" s="191"/>
      <c r="T180" s="192"/>
      <c r="AT180" s="186" t="s">
        <v>147</v>
      </c>
      <c r="AU180" s="186" t="s">
        <v>81</v>
      </c>
      <c r="AV180" s="14" t="s">
        <v>81</v>
      </c>
      <c r="AW180" s="14" t="s">
        <v>29</v>
      </c>
      <c r="AX180" s="14" t="s">
        <v>30</v>
      </c>
      <c r="AY180" s="186" t="s">
        <v>138</v>
      </c>
    </row>
    <row r="181" spans="1:65" s="2" customFormat="1" ht="16.5" customHeight="1">
      <c r="A181" s="33"/>
      <c r="B181" s="130"/>
      <c r="C181" s="164" t="s">
        <v>215</v>
      </c>
      <c r="D181" s="164" t="s">
        <v>140</v>
      </c>
      <c r="E181" s="165" t="s">
        <v>293</v>
      </c>
      <c r="F181" s="166" t="s">
        <v>294</v>
      </c>
      <c r="G181" s="167" t="s">
        <v>240</v>
      </c>
      <c r="H181" s="168">
        <v>69.75</v>
      </c>
      <c r="I181" s="169"/>
      <c r="J181" s="170">
        <f>ROUND(I181*H181,2)</f>
        <v>0</v>
      </c>
      <c r="K181" s="166" t="s">
        <v>144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145</v>
      </c>
      <c r="AT181" s="175" t="s">
        <v>140</v>
      </c>
      <c r="AU181" s="175" t="s">
        <v>81</v>
      </c>
      <c r="AY181" s="18" t="s">
        <v>138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145</v>
      </c>
      <c r="BM181" s="175" t="s">
        <v>748</v>
      </c>
    </row>
    <row r="182" spans="1:65" s="14" customFormat="1">
      <c r="B182" s="185"/>
      <c r="D182" s="178" t="s">
        <v>147</v>
      </c>
      <c r="E182" s="186" t="s">
        <v>1</v>
      </c>
      <c r="F182" s="187" t="s">
        <v>749</v>
      </c>
      <c r="H182" s="188">
        <v>54.75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147</v>
      </c>
      <c r="AU182" s="186" t="s">
        <v>81</v>
      </c>
      <c r="AV182" s="14" t="s">
        <v>81</v>
      </c>
      <c r="AW182" s="14" t="s">
        <v>29</v>
      </c>
      <c r="AX182" s="14" t="s">
        <v>73</v>
      </c>
      <c r="AY182" s="186" t="s">
        <v>138</v>
      </c>
    </row>
    <row r="183" spans="1:65" s="14" customFormat="1">
      <c r="B183" s="185"/>
      <c r="D183" s="178" t="s">
        <v>147</v>
      </c>
      <c r="E183" s="186" t="s">
        <v>1</v>
      </c>
      <c r="F183" s="187" t="s">
        <v>191</v>
      </c>
      <c r="H183" s="188">
        <v>9</v>
      </c>
      <c r="I183" s="189"/>
      <c r="L183" s="185"/>
      <c r="M183" s="190"/>
      <c r="N183" s="191"/>
      <c r="O183" s="191"/>
      <c r="P183" s="191"/>
      <c r="Q183" s="191"/>
      <c r="R183" s="191"/>
      <c r="S183" s="191"/>
      <c r="T183" s="192"/>
      <c r="AT183" s="186" t="s">
        <v>147</v>
      </c>
      <c r="AU183" s="186" t="s">
        <v>81</v>
      </c>
      <c r="AV183" s="14" t="s">
        <v>81</v>
      </c>
      <c r="AW183" s="14" t="s">
        <v>29</v>
      </c>
      <c r="AX183" s="14" t="s">
        <v>73</v>
      </c>
      <c r="AY183" s="186" t="s">
        <v>138</v>
      </c>
    </row>
    <row r="184" spans="1:65" s="14" customFormat="1">
      <c r="B184" s="185"/>
      <c r="D184" s="178" t="s">
        <v>147</v>
      </c>
      <c r="E184" s="186" t="s">
        <v>1</v>
      </c>
      <c r="F184" s="187" t="s">
        <v>174</v>
      </c>
      <c r="H184" s="188">
        <v>6</v>
      </c>
      <c r="I184" s="189"/>
      <c r="L184" s="185"/>
      <c r="M184" s="190"/>
      <c r="N184" s="191"/>
      <c r="O184" s="191"/>
      <c r="P184" s="191"/>
      <c r="Q184" s="191"/>
      <c r="R184" s="191"/>
      <c r="S184" s="191"/>
      <c r="T184" s="192"/>
      <c r="AT184" s="186" t="s">
        <v>147</v>
      </c>
      <c r="AU184" s="186" t="s">
        <v>81</v>
      </c>
      <c r="AV184" s="14" t="s">
        <v>81</v>
      </c>
      <c r="AW184" s="14" t="s">
        <v>29</v>
      </c>
      <c r="AX184" s="14" t="s">
        <v>73</v>
      </c>
      <c r="AY184" s="186" t="s">
        <v>138</v>
      </c>
    </row>
    <row r="185" spans="1:65" s="15" customFormat="1">
      <c r="B185" s="193"/>
      <c r="D185" s="178" t="s">
        <v>147</v>
      </c>
      <c r="E185" s="194" t="s">
        <v>1</v>
      </c>
      <c r="F185" s="195" t="s">
        <v>173</v>
      </c>
      <c r="H185" s="196">
        <v>69.75</v>
      </c>
      <c r="I185" s="197"/>
      <c r="L185" s="193"/>
      <c r="M185" s="198"/>
      <c r="N185" s="199"/>
      <c r="O185" s="199"/>
      <c r="P185" s="199"/>
      <c r="Q185" s="199"/>
      <c r="R185" s="199"/>
      <c r="S185" s="199"/>
      <c r="T185" s="200"/>
      <c r="AT185" s="194" t="s">
        <v>147</v>
      </c>
      <c r="AU185" s="194" t="s">
        <v>81</v>
      </c>
      <c r="AV185" s="15" t="s">
        <v>145</v>
      </c>
      <c r="AW185" s="15" t="s">
        <v>29</v>
      </c>
      <c r="AX185" s="15" t="s">
        <v>30</v>
      </c>
      <c r="AY185" s="194" t="s">
        <v>138</v>
      </c>
    </row>
    <row r="186" spans="1:65" s="2" customFormat="1" ht="16.5" customHeight="1">
      <c r="A186" s="33"/>
      <c r="B186" s="130"/>
      <c r="C186" s="164" t="s">
        <v>221</v>
      </c>
      <c r="D186" s="164" t="s">
        <v>140</v>
      </c>
      <c r="E186" s="165" t="s">
        <v>300</v>
      </c>
      <c r="F186" s="166" t="s">
        <v>301</v>
      </c>
      <c r="G186" s="167" t="s">
        <v>240</v>
      </c>
      <c r="H186" s="168">
        <v>63.75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145</v>
      </c>
      <c r="AT186" s="175" t="s">
        <v>140</v>
      </c>
      <c r="AU186" s="175" t="s">
        <v>81</v>
      </c>
      <c r="AY186" s="18" t="s">
        <v>138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145</v>
      </c>
      <c r="BM186" s="175" t="s">
        <v>750</v>
      </c>
    </row>
    <row r="187" spans="1:65" s="14" customFormat="1">
      <c r="B187" s="185"/>
      <c r="D187" s="178" t="s">
        <v>147</v>
      </c>
      <c r="E187" s="186" t="s">
        <v>1</v>
      </c>
      <c r="F187" s="187" t="s">
        <v>749</v>
      </c>
      <c r="H187" s="188">
        <v>54.75</v>
      </c>
      <c r="I187" s="189"/>
      <c r="L187" s="185"/>
      <c r="M187" s="190"/>
      <c r="N187" s="191"/>
      <c r="O187" s="191"/>
      <c r="P187" s="191"/>
      <c r="Q187" s="191"/>
      <c r="R187" s="191"/>
      <c r="S187" s="191"/>
      <c r="T187" s="192"/>
      <c r="AT187" s="186" t="s">
        <v>147</v>
      </c>
      <c r="AU187" s="186" t="s">
        <v>81</v>
      </c>
      <c r="AV187" s="14" t="s">
        <v>81</v>
      </c>
      <c r="AW187" s="14" t="s">
        <v>29</v>
      </c>
      <c r="AX187" s="14" t="s">
        <v>73</v>
      </c>
      <c r="AY187" s="186" t="s">
        <v>138</v>
      </c>
    </row>
    <row r="188" spans="1:65" s="14" customFormat="1">
      <c r="B188" s="185"/>
      <c r="D188" s="178" t="s">
        <v>147</v>
      </c>
      <c r="E188" s="186" t="s">
        <v>1</v>
      </c>
      <c r="F188" s="187" t="s">
        <v>191</v>
      </c>
      <c r="H188" s="188">
        <v>9</v>
      </c>
      <c r="I188" s="189"/>
      <c r="L188" s="185"/>
      <c r="M188" s="190"/>
      <c r="N188" s="191"/>
      <c r="O188" s="191"/>
      <c r="P188" s="191"/>
      <c r="Q188" s="191"/>
      <c r="R188" s="191"/>
      <c r="S188" s="191"/>
      <c r="T188" s="192"/>
      <c r="AT188" s="186" t="s">
        <v>147</v>
      </c>
      <c r="AU188" s="186" t="s">
        <v>81</v>
      </c>
      <c r="AV188" s="14" t="s">
        <v>81</v>
      </c>
      <c r="AW188" s="14" t="s">
        <v>29</v>
      </c>
      <c r="AX188" s="14" t="s">
        <v>73</v>
      </c>
      <c r="AY188" s="186" t="s">
        <v>138</v>
      </c>
    </row>
    <row r="189" spans="1:65" s="15" customFormat="1">
      <c r="B189" s="193"/>
      <c r="D189" s="178" t="s">
        <v>147</v>
      </c>
      <c r="E189" s="194" t="s">
        <v>1</v>
      </c>
      <c r="F189" s="195" t="s">
        <v>173</v>
      </c>
      <c r="H189" s="196">
        <v>63.75</v>
      </c>
      <c r="I189" s="197"/>
      <c r="L189" s="193"/>
      <c r="M189" s="198"/>
      <c r="N189" s="199"/>
      <c r="O189" s="199"/>
      <c r="P189" s="199"/>
      <c r="Q189" s="199"/>
      <c r="R189" s="199"/>
      <c r="S189" s="199"/>
      <c r="T189" s="200"/>
      <c r="AT189" s="194" t="s">
        <v>147</v>
      </c>
      <c r="AU189" s="194" t="s">
        <v>81</v>
      </c>
      <c r="AV189" s="15" t="s">
        <v>145</v>
      </c>
      <c r="AW189" s="15" t="s">
        <v>29</v>
      </c>
      <c r="AX189" s="15" t="s">
        <v>30</v>
      </c>
      <c r="AY189" s="194" t="s">
        <v>138</v>
      </c>
    </row>
    <row r="190" spans="1:65" s="2" customFormat="1" ht="16.5" customHeight="1">
      <c r="A190" s="33"/>
      <c r="B190" s="130"/>
      <c r="C190" s="164" t="s">
        <v>8</v>
      </c>
      <c r="D190" s="164" t="s">
        <v>140</v>
      </c>
      <c r="E190" s="165" t="s">
        <v>304</v>
      </c>
      <c r="F190" s="166" t="s">
        <v>305</v>
      </c>
      <c r="G190" s="167" t="s">
        <v>240</v>
      </c>
      <c r="H190" s="168">
        <v>6</v>
      </c>
      <c r="I190" s="169"/>
      <c r="J190" s="170">
        <f>ROUND(I190*H190,2)</f>
        <v>0</v>
      </c>
      <c r="K190" s="166" t="s">
        <v>1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145</v>
      </c>
      <c r="AT190" s="175" t="s">
        <v>140</v>
      </c>
      <c r="AU190" s="175" t="s">
        <v>81</v>
      </c>
      <c r="AY190" s="18" t="s">
        <v>138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145</v>
      </c>
      <c r="BM190" s="175" t="s">
        <v>751</v>
      </c>
    </row>
    <row r="191" spans="1:65" s="14" customFormat="1">
      <c r="B191" s="185"/>
      <c r="D191" s="178" t="s">
        <v>147</v>
      </c>
      <c r="E191" s="186" t="s">
        <v>1</v>
      </c>
      <c r="F191" s="187" t="s">
        <v>174</v>
      </c>
      <c r="H191" s="188">
        <v>6</v>
      </c>
      <c r="I191" s="189"/>
      <c r="L191" s="185"/>
      <c r="M191" s="190"/>
      <c r="N191" s="191"/>
      <c r="O191" s="191"/>
      <c r="P191" s="191"/>
      <c r="Q191" s="191"/>
      <c r="R191" s="191"/>
      <c r="S191" s="191"/>
      <c r="T191" s="192"/>
      <c r="AT191" s="186" t="s">
        <v>147</v>
      </c>
      <c r="AU191" s="186" t="s">
        <v>81</v>
      </c>
      <c r="AV191" s="14" t="s">
        <v>81</v>
      </c>
      <c r="AW191" s="14" t="s">
        <v>29</v>
      </c>
      <c r="AX191" s="14" t="s">
        <v>30</v>
      </c>
      <c r="AY191" s="186" t="s">
        <v>138</v>
      </c>
    </row>
    <row r="192" spans="1:65" s="2" customFormat="1" ht="16.5" customHeight="1">
      <c r="A192" s="33"/>
      <c r="B192" s="130"/>
      <c r="C192" s="164" t="s">
        <v>231</v>
      </c>
      <c r="D192" s="164" t="s">
        <v>140</v>
      </c>
      <c r="E192" s="165" t="s">
        <v>308</v>
      </c>
      <c r="F192" s="166" t="s">
        <v>309</v>
      </c>
      <c r="G192" s="167" t="s">
        <v>240</v>
      </c>
      <c r="H192" s="168">
        <v>8</v>
      </c>
      <c r="I192" s="169"/>
      <c r="J192" s="170">
        <f>ROUND(I192*H192,2)</f>
        <v>0</v>
      </c>
      <c r="K192" s="166" t="s">
        <v>144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145</v>
      </c>
      <c r="AT192" s="175" t="s">
        <v>140</v>
      </c>
      <c r="AU192" s="175" t="s">
        <v>81</v>
      </c>
      <c r="AY192" s="18" t="s">
        <v>138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145</v>
      </c>
      <c r="BM192" s="175" t="s">
        <v>752</v>
      </c>
    </row>
    <row r="193" spans="1:65" s="13" customFormat="1">
      <c r="B193" s="177"/>
      <c r="D193" s="178" t="s">
        <v>147</v>
      </c>
      <c r="E193" s="179" t="s">
        <v>1</v>
      </c>
      <c r="F193" s="180" t="s">
        <v>311</v>
      </c>
      <c r="H193" s="179" t="s">
        <v>1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9" t="s">
        <v>147</v>
      </c>
      <c r="AU193" s="179" t="s">
        <v>81</v>
      </c>
      <c r="AV193" s="13" t="s">
        <v>30</v>
      </c>
      <c r="AW193" s="13" t="s">
        <v>29</v>
      </c>
      <c r="AX193" s="13" t="s">
        <v>73</v>
      </c>
      <c r="AY193" s="179" t="s">
        <v>138</v>
      </c>
    </row>
    <row r="194" spans="1:65" s="14" customFormat="1">
      <c r="B194" s="185"/>
      <c r="D194" s="178" t="s">
        <v>147</v>
      </c>
      <c r="E194" s="186" t="s">
        <v>1</v>
      </c>
      <c r="F194" s="187" t="s">
        <v>185</v>
      </c>
      <c r="H194" s="188">
        <v>8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147</v>
      </c>
      <c r="AU194" s="186" t="s">
        <v>81</v>
      </c>
      <c r="AV194" s="14" t="s">
        <v>81</v>
      </c>
      <c r="AW194" s="14" t="s">
        <v>29</v>
      </c>
      <c r="AX194" s="14" t="s">
        <v>30</v>
      </c>
      <c r="AY194" s="186" t="s">
        <v>138</v>
      </c>
    </row>
    <row r="195" spans="1:65" s="2" customFormat="1" ht="16.5" customHeight="1">
      <c r="A195" s="33"/>
      <c r="B195" s="130"/>
      <c r="C195" s="164" t="s">
        <v>237</v>
      </c>
      <c r="D195" s="164" t="s">
        <v>140</v>
      </c>
      <c r="E195" s="165" t="s">
        <v>317</v>
      </c>
      <c r="F195" s="166" t="s">
        <v>318</v>
      </c>
      <c r="G195" s="167" t="s">
        <v>143</v>
      </c>
      <c r="H195" s="168">
        <v>188</v>
      </c>
      <c r="I195" s="169"/>
      <c r="J195" s="170">
        <f>ROUND(I195*H195,2)</f>
        <v>0</v>
      </c>
      <c r="K195" s="166" t="s">
        <v>144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145</v>
      </c>
      <c r="AT195" s="175" t="s">
        <v>140</v>
      </c>
      <c r="AU195" s="175" t="s">
        <v>81</v>
      </c>
      <c r="AY195" s="18" t="s">
        <v>138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145</v>
      </c>
      <c r="BM195" s="175" t="s">
        <v>753</v>
      </c>
    </row>
    <row r="196" spans="1:65" s="13" customFormat="1">
      <c r="B196" s="177"/>
      <c r="D196" s="178" t="s">
        <v>147</v>
      </c>
      <c r="E196" s="179" t="s">
        <v>1</v>
      </c>
      <c r="F196" s="180" t="s">
        <v>320</v>
      </c>
      <c r="H196" s="179" t="s">
        <v>1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9" t="s">
        <v>147</v>
      </c>
      <c r="AU196" s="179" t="s">
        <v>81</v>
      </c>
      <c r="AV196" s="13" t="s">
        <v>30</v>
      </c>
      <c r="AW196" s="13" t="s">
        <v>29</v>
      </c>
      <c r="AX196" s="13" t="s">
        <v>73</v>
      </c>
      <c r="AY196" s="179" t="s">
        <v>138</v>
      </c>
    </row>
    <row r="197" spans="1:65" s="14" customFormat="1">
      <c r="B197" s="185"/>
      <c r="D197" s="178" t="s">
        <v>147</v>
      </c>
      <c r="E197" s="186" t="s">
        <v>1</v>
      </c>
      <c r="F197" s="187" t="s">
        <v>754</v>
      </c>
      <c r="H197" s="188">
        <v>188</v>
      </c>
      <c r="I197" s="189"/>
      <c r="L197" s="185"/>
      <c r="M197" s="190"/>
      <c r="N197" s="191"/>
      <c r="O197" s="191"/>
      <c r="P197" s="191"/>
      <c r="Q197" s="191"/>
      <c r="R197" s="191"/>
      <c r="S197" s="191"/>
      <c r="T197" s="192"/>
      <c r="AT197" s="186" t="s">
        <v>147</v>
      </c>
      <c r="AU197" s="186" t="s">
        <v>81</v>
      </c>
      <c r="AV197" s="14" t="s">
        <v>81</v>
      </c>
      <c r="AW197" s="14" t="s">
        <v>29</v>
      </c>
      <c r="AX197" s="14" t="s">
        <v>30</v>
      </c>
      <c r="AY197" s="186" t="s">
        <v>138</v>
      </c>
    </row>
    <row r="198" spans="1:65" s="2" customFormat="1" ht="16.5" customHeight="1">
      <c r="A198" s="33"/>
      <c r="B198" s="130"/>
      <c r="C198" s="209" t="s">
        <v>244</v>
      </c>
      <c r="D198" s="209" t="s">
        <v>323</v>
      </c>
      <c r="E198" s="210" t="s">
        <v>324</v>
      </c>
      <c r="F198" s="211" t="s">
        <v>325</v>
      </c>
      <c r="G198" s="212" t="s">
        <v>326</v>
      </c>
      <c r="H198" s="213">
        <v>57.92</v>
      </c>
      <c r="I198" s="214"/>
      <c r="J198" s="215">
        <f>ROUND(I198*H198,2)</f>
        <v>0</v>
      </c>
      <c r="K198" s="211" t="s">
        <v>1</v>
      </c>
      <c r="L198" s="216"/>
      <c r="M198" s="217" t="s">
        <v>1</v>
      </c>
      <c r="N198" s="218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185</v>
      </c>
      <c r="AT198" s="175" t="s">
        <v>323</v>
      </c>
      <c r="AU198" s="175" t="s">
        <v>81</v>
      </c>
      <c r="AY198" s="18" t="s">
        <v>138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145</v>
      </c>
      <c r="BM198" s="175" t="s">
        <v>755</v>
      </c>
    </row>
    <row r="199" spans="1:65" s="14" customFormat="1">
      <c r="B199" s="185"/>
      <c r="D199" s="178" t="s">
        <v>147</v>
      </c>
      <c r="E199" s="186" t="s">
        <v>1</v>
      </c>
      <c r="F199" s="187" t="s">
        <v>756</v>
      </c>
      <c r="H199" s="188">
        <v>45.12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147</v>
      </c>
      <c r="AU199" s="186" t="s">
        <v>81</v>
      </c>
      <c r="AV199" s="14" t="s">
        <v>81</v>
      </c>
      <c r="AW199" s="14" t="s">
        <v>29</v>
      </c>
      <c r="AX199" s="14" t="s">
        <v>73</v>
      </c>
      <c r="AY199" s="186" t="s">
        <v>138</v>
      </c>
    </row>
    <row r="200" spans="1:65" s="14" customFormat="1">
      <c r="B200" s="185"/>
      <c r="D200" s="178" t="s">
        <v>147</v>
      </c>
      <c r="E200" s="186" t="s">
        <v>1</v>
      </c>
      <c r="F200" s="187" t="s">
        <v>757</v>
      </c>
      <c r="H200" s="188">
        <v>12.8</v>
      </c>
      <c r="I200" s="189"/>
      <c r="L200" s="185"/>
      <c r="M200" s="190"/>
      <c r="N200" s="191"/>
      <c r="O200" s="191"/>
      <c r="P200" s="191"/>
      <c r="Q200" s="191"/>
      <c r="R200" s="191"/>
      <c r="S200" s="191"/>
      <c r="T200" s="192"/>
      <c r="AT200" s="186" t="s">
        <v>147</v>
      </c>
      <c r="AU200" s="186" t="s">
        <v>81</v>
      </c>
      <c r="AV200" s="14" t="s">
        <v>81</v>
      </c>
      <c r="AW200" s="14" t="s">
        <v>29</v>
      </c>
      <c r="AX200" s="14" t="s">
        <v>73</v>
      </c>
      <c r="AY200" s="186" t="s">
        <v>138</v>
      </c>
    </row>
    <row r="201" spans="1:65" s="15" customFormat="1">
      <c r="B201" s="193"/>
      <c r="D201" s="178" t="s">
        <v>147</v>
      </c>
      <c r="E201" s="194" t="s">
        <v>1</v>
      </c>
      <c r="F201" s="195" t="s">
        <v>173</v>
      </c>
      <c r="H201" s="196">
        <v>57.92</v>
      </c>
      <c r="I201" s="197"/>
      <c r="L201" s="193"/>
      <c r="M201" s="198"/>
      <c r="N201" s="199"/>
      <c r="O201" s="199"/>
      <c r="P201" s="199"/>
      <c r="Q201" s="199"/>
      <c r="R201" s="199"/>
      <c r="S201" s="199"/>
      <c r="T201" s="200"/>
      <c r="AT201" s="194" t="s">
        <v>147</v>
      </c>
      <c r="AU201" s="194" t="s">
        <v>81</v>
      </c>
      <c r="AV201" s="15" t="s">
        <v>145</v>
      </c>
      <c r="AW201" s="15" t="s">
        <v>29</v>
      </c>
      <c r="AX201" s="15" t="s">
        <v>30</v>
      </c>
      <c r="AY201" s="194" t="s">
        <v>138</v>
      </c>
    </row>
    <row r="202" spans="1:65" s="2" customFormat="1" ht="16.5" customHeight="1">
      <c r="A202" s="33"/>
      <c r="B202" s="130"/>
      <c r="C202" s="164" t="s">
        <v>249</v>
      </c>
      <c r="D202" s="164" t="s">
        <v>140</v>
      </c>
      <c r="E202" s="165" t="s">
        <v>332</v>
      </c>
      <c r="F202" s="166" t="s">
        <v>333</v>
      </c>
      <c r="G202" s="167" t="s">
        <v>143</v>
      </c>
      <c r="H202" s="168">
        <v>188</v>
      </c>
      <c r="I202" s="169"/>
      <c r="J202" s="170">
        <f>ROUND(I202*H202,2)</f>
        <v>0</v>
      </c>
      <c r="K202" s="166" t="s">
        <v>1</v>
      </c>
      <c r="L202" s="34"/>
      <c r="M202" s="171" t="s">
        <v>1</v>
      </c>
      <c r="N202" s="172" t="s">
        <v>38</v>
      </c>
      <c r="O202" s="59"/>
      <c r="P202" s="173">
        <f>O202*H202</f>
        <v>0</v>
      </c>
      <c r="Q202" s="173">
        <v>0</v>
      </c>
      <c r="R202" s="173">
        <f>Q202*H202</f>
        <v>0</v>
      </c>
      <c r="S202" s="173">
        <v>0</v>
      </c>
      <c r="T202" s="17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5" t="s">
        <v>145</v>
      </c>
      <c r="AT202" s="175" t="s">
        <v>140</v>
      </c>
      <c r="AU202" s="175" t="s">
        <v>81</v>
      </c>
      <c r="AY202" s="18" t="s">
        <v>138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30</v>
      </c>
      <c r="BK202" s="176">
        <f>ROUND(I202*H202,2)</f>
        <v>0</v>
      </c>
      <c r="BL202" s="18" t="s">
        <v>145</v>
      </c>
      <c r="BM202" s="175" t="s">
        <v>758</v>
      </c>
    </row>
    <row r="203" spans="1:65" s="13" customFormat="1">
      <c r="B203" s="177"/>
      <c r="D203" s="178" t="s">
        <v>147</v>
      </c>
      <c r="E203" s="179" t="s">
        <v>1</v>
      </c>
      <c r="F203" s="180" t="s">
        <v>335</v>
      </c>
      <c r="H203" s="179" t="s">
        <v>1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9" t="s">
        <v>147</v>
      </c>
      <c r="AU203" s="179" t="s">
        <v>81</v>
      </c>
      <c r="AV203" s="13" t="s">
        <v>30</v>
      </c>
      <c r="AW203" s="13" t="s">
        <v>29</v>
      </c>
      <c r="AX203" s="13" t="s">
        <v>73</v>
      </c>
      <c r="AY203" s="179" t="s">
        <v>138</v>
      </c>
    </row>
    <row r="204" spans="1:65" s="14" customFormat="1">
      <c r="B204" s="185"/>
      <c r="D204" s="178" t="s">
        <v>147</v>
      </c>
      <c r="E204" s="186" t="s">
        <v>1</v>
      </c>
      <c r="F204" s="187" t="s">
        <v>754</v>
      </c>
      <c r="H204" s="188">
        <v>188</v>
      </c>
      <c r="I204" s="189"/>
      <c r="L204" s="185"/>
      <c r="M204" s="190"/>
      <c r="N204" s="191"/>
      <c r="O204" s="191"/>
      <c r="P204" s="191"/>
      <c r="Q204" s="191"/>
      <c r="R204" s="191"/>
      <c r="S204" s="191"/>
      <c r="T204" s="192"/>
      <c r="AT204" s="186" t="s">
        <v>147</v>
      </c>
      <c r="AU204" s="186" t="s">
        <v>81</v>
      </c>
      <c r="AV204" s="14" t="s">
        <v>81</v>
      </c>
      <c r="AW204" s="14" t="s">
        <v>29</v>
      </c>
      <c r="AX204" s="14" t="s">
        <v>30</v>
      </c>
      <c r="AY204" s="186" t="s">
        <v>138</v>
      </c>
    </row>
    <row r="205" spans="1:65" s="2" customFormat="1" ht="16.5" customHeight="1">
      <c r="A205" s="33"/>
      <c r="B205" s="130"/>
      <c r="C205" s="209" t="s">
        <v>256</v>
      </c>
      <c r="D205" s="209" t="s">
        <v>323</v>
      </c>
      <c r="E205" s="210" t="s">
        <v>338</v>
      </c>
      <c r="F205" s="211" t="s">
        <v>339</v>
      </c>
      <c r="G205" s="212" t="s">
        <v>340</v>
      </c>
      <c r="H205" s="213">
        <v>5.9219999999999997</v>
      </c>
      <c r="I205" s="214"/>
      <c r="J205" s="215">
        <f>ROUND(I205*H205,2)</f>
        <v>0</v>
      </c>
      <c r="K205" s="211" t="s">
        <v>1</v>
      </c>
      <c r="L205" s="216"/>
      <c r="M205" s="217" t="s">
        <v>1</v>
      </c>
      <c r="N205" s="218" t="s">
        <v>38</v>
      </c>
      <c r="O205" s="59"/>
      <c r="P205" s="173">
        <f>O205*H205</f>
        <v>0</v>
      </c>
      <c r="Q205" s="173">
        <v>1E-3</v>
      </c>
      <c r="R205" s="173">
        <f>Q205*H205</f>
        <v>5.9220000000000002E-3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185</v>
      </c>
      <c r="AT205" s="175" t="s">
        <v>323</v>
      </c>
      <c r="AU205" s="175" t="s">
        <v>81</v>
      </c>
      <c r="AY205" s="18" t="s">
        <v>138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145</v>
      </c>
      <c r="BM205" s="175" t="s">
        <v>759</v>
      </c>
    </row>
    <row r="206" spans="1:65" s="14" customFormat="1">
      <c r="B206" s="185"/>
      <c r="D206" s="178" t="s">
        <v>147</v>
      </c>
      <c r="E206" s="186" t="s">
        <v>1</v>
      </c>
      <c r="F206" s="187" t="s">
        <v>760</v>
      </c>
      <c r="H206" s="188">
        <v>5.9219999999999997</v>
      </c>
      <c r="I206" s="189"/>
      <c r="L206" s="185"/>
      <c r="M206" s="190"/>
      <c r="N206" s="191"/>
      <c r="O206" s="191"/>
      <c r="P206" s="191"/>
      <c r="Q206" s="191"/>
      <c r="R206" s="191"/>
      <c r="S206" s="191"/>
      <c r="T206" s="192"/>
      <c r="AT206" s="186" t="s">
        <v>147</v>
      </c>
      <c r="AU206" s="186" t="s">
        <v>81</v>
      </c>
      <c r="AV206" s="14" t="s">
        <v>81</v>
      </c>
      <c r="AW206" s="14" t="s">
        <v>29</v>
      </c>
      <c r="AX206" s="14" t="s">
        <v>73</v>
      </c>
      <c r="AY206" s="186" t="s">
        <v>138</v>
      </c>
    </row>
    <row r="207" spans="1:65" s="15" customFormat="1">
      <c r="B207" s="193"/>
      <c r="D207" s="178" t="s">
        <v>147</v>
      </c>
      <c r="E207" s="194" t="s">
        <v>1</v>
      </c>
      <c r="F207" s="195" t="s">
        <v>173</v>
      </c>
      <c r="H207" s="196">
        <v>5.9219999999999997</v>
      </c>
      <c r="I207" s="197"/>
      <c r="L207" s="193"/>
      <c r="M207" s="198"/>
      <c r="N207" s="199"/>
      <c r="O207" s="199"/>
      <c r="P207" s="199"/>
      <c r="Q207" s="199"/>
      <c r="R207" s="199"/>
      <c r="S207" s="199"/>
      <c r="T207" s="200"/>
      <c r="AT207" s="194" t="s">
        <v>147</v>
      </c>
      <c r="AU207" s="194" t="s">
        <v>81</v>
      </c>
      <c r="AV207" s="15" t="s">
        <v>145</v>
      </c>
      <c r="AW207" s="15" t="s">
        <v>29</v>
      </c>
      <c r="AX207" s="15" t="s">
        <v>30</v>
      </c>
      <c r="AY207" s="194" t="s">
        <v>138</v>
      </c>
    </row>
    <row r="208" spans="1:65" s="2" customFormat="1" ht="16.5" customHeight="1">
      <c r="A208" s="33"/>
      <c r="B208" s="130"/>
      <c r="C208" s="164" t="s">
        <v>7</v>
      </c>
      <c r="D208" s="164" t="s">
        <v>140</v>
      </c>
      <c r="E208" s="165" t="s">
        <v>343</v>
      </c>
      <c r="F208" s="166" t="s">
        <v>344</v>
      </c>
      <c r="G208" s="167" t="s">
        <v>240</v>
      </c>
      <c r="H208" s="168">
        <v>36.200000000000003</v>
      </c>
      <c r="I208" s="169"/>
      <c r="J208" s="170">
        <f>ROUND(I208*H208,2)</f>
        <v>0</v>
      </c>
      <c r="K208" s="166" t="s">
        <v>144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0</v>
      </c>
      <c r="R208" s="173">
        <f>Q208*H208</f>
        <v>0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145</v>
      </c>
      <c r="AT208" s="175" t="s">
        <v>140</v>
      </c>
      <c r="AU208" s="175" t="s">
        <v>81</v>
      </c>
      <c r="AY208" s="18" t="s">
        <v>138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145</v>
      </c>
      <c r="BM208" s="175" t="s">
        <v>761</v>
      </c>
    </row>
    <row r="209" spans="1:65" s="14" customFormat="1">
      <c r="B209" s="185"/>
      <c r="D209" s="178" t="s">
        <v>147</v>
      </c>
      <c r="E209" s="186" t="s">
        <v>1</v>
      </c>
      <c r="F209" s="187" t="s">
        <v>762</v>
      </c>
      <c r="H209" s="188">
        <v>28.2</v>
      </c>
      <c r="I209" s="189"/>
      <c r="L209" s="185"/>
      <c r="M209" s="190"/>
      <c r="N209" s="191"/>
      <c r="O209" s="191"/>
      <c r="P209" s="191"/>
      <c r="Q209" s="191"/>
      <c r="R209" s="191"/>
      <c r="S209" s="191"/>
      <c r="T209" s="192"/>
      <c r="AT209" s="186" t="s">
        <v>147</v>
      </c>
      <c r="AU209" s="186" t="s">
        <v>81</v>
      </c>
      <c r="AV209" s="14" t="s">
        <v>81</v>
      </c>
      <c r="AW209" s="14" t="s">
        <v>29</v>
      </c>
      <c r="AX209" s="14" t="s">
        <v>73</v>
      </c>
      <c r="AY209" s="186" t="s">
        <v>138</v>
      </c>
    </row>
    <row r="210" spans="1:65" s="14" customFormat="1">
      <c r="B210" s="185"/>
      <c r="D210" s="178" t="s">
        <v>147</v>
      </c>
      <c r="E210" s="186" t="s">
        <v>1</v>
      </c>
      <c r="F210" s="187" t="s">
        <v>185</v>
      </c>
      <c r="H210" s="188">
        <v>8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147</v>
      </c>
      <c r="AU210" s="186" t="s">
        <v>81</v>
      </c>
      <c r="AV210" s="14" t="s">
        <v>81</v>
      </c>
      <c r="AW210" s="14" t="s">
        <v>29</v>
      </c>
      <c r="AX210" s="14" t="s">
        <v>73</v>
      </c>
      <c r="AY210" s="186" t="s">
        <v>138</v>
      </c>
    </row>
    <row r="211" spans="1:65" s="15" customFormat="1">
      <c r="B211" s="193"/>
      <c r="D211" s="178" t="s">
        <v>147</v>
      </c>
      <c r="E211" s="194" t="s">
        <v>1</v>
      </c>
      <c r="F211" s="195" t="s">
        <v>173</v>
      </c>
      <c r="H211" s="196">
        <v>36.200000000000003</v>
      </c>
      <c r="I211" s="197"/>
      <c r="L211" s="193"/>
      <c r="M211" s="198"/>
      <c r="N211" s="199"/>
      <c r="O211" s="199"/>
      <c r="P211" s="199"/>
      <c r="Q211" s="199"/>
      <c r="R211" s="199"/>
      <c r="S211" s="199"/>
      <c r="T211" s="200"/>
      <c r="AT211" s="194" t="s">
        <v>147</v>
      </c>
      <c r="AU211" s="194" t="s">
        <v>81</v>
      </c>
      <c r="AV211" s="15" t="s">
        <v>145</v>
      </c>
      <c r="AW211" s="15" t="s">
        <v>29</v>
      </c>
      <c r="AX211" s="15" t="s">
        <v>30</v>
      </c>
      <c r="AY211" s="194" t="s">
        <v>138</v>
      </c>
    </row>
    <row r="212" spans="1:65" s="2" customFormat="1" ht="21.75" customHeight="1">
      <c r="A212" s="33"/>
      <c r="B212" s="130"/>
      <c r="C212" s="164" t="s">
        <v>265</v>
      </c>
      <c r="D212" s="164" t="s">
        <v>140</v>
      </c>
      <c r="E212" s="165" t="s">
        <v>261</v>
      </c>
      <c r="F212" s="166" t="s">
        <v>262</v>
      </c>
      <c r="G212" s="167" t="s">
        <v>240</v>
      </c>
      <c r="H212" s="168">
        <v>36.200000000000003</v>
      </c>
      <c r="I212" s="169"/>
      <c r="J212" s="170">
        <f>ROUND(I212*H212,2)</f>
        <v>0</v>
      </c>
      <c r="K212" s="166" t="s">
        <v>1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145</v>
      </c>
      <c r="AT212" s="175" t="s">
        <v>140</v>
      </c>
      <c r="AU212" s="175" t="s">
        <v>81</v>
      </c>
      <c r="AY212" s="18" t="s">
        <v>138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145</v>
      </c>
      <c r="BM212" s="175" t="s">
        <v>763</v>
      </c>
    </row>
    <row r="213" spans="1:65" s="14" customFormat="1">
      <c r="B213" s="185"/>
      <c r="D213" s="178" t="s">
        <v>147</v>
      </c>
      <c r="E213" s="186" t="s">
        <v>1</v>
      </c>
      <c r="F213" s="187" t="s">
        <v>764</v>
      </c>
      <c r="H213" s="188">
        <v>36.200000000000003</v>
      </c>
      <c r="I213" s="189"/>
      <c r="L213" s="185"/>
      <c r="M213" s="190"/>
      <c r="N213" s="191"/>
      <c r="O213" s="191"/>
      <c r="P213" s="191"/>
      <c r="Q213" s="191"/>
      <c r="R213" s="191"/>
      <c r="S213" s="191"/>
      <c r="T213" s="192"/>
      <c r="AT213" s="186" t="s">
        <v>147</v>
      </c>
      <c r="AU213" s="186" t="s">
        <v>81</v>
      </c>
      <c r="AV213" s="14" t="s">
        <v>81</v>
      </c>
      <c r="AW213" s="14" t="s">
        <v>29</v>
      </c>
      <c r="AX213" s="14" t="s">
        <v>30</v>
      </c>
      <c r="AY213" s="186" t="s">
        <v>138</v>
      </c>
    </row>
    <row r="214" spans="1:65" s="2" customFormat="1" ht="24.2" customHeight="1">
      <c r="A214" s="33"/>
      <c r="B214" s="130"/>
      <c r="C214" s="164" t="s">
        <v>270</v>
      </c>
      <c r="D214" s="164" t="s">
        <v>140</v>
      </c>
      <c r="E214" s="165" t="s">
        <v>271</v>
      </c>
      <c r="F214" s="166" t="s">
        <v>272</v>
      </c>
      <c r="G214" s="167" t="s">
        <v>240</v>
      </c>
      <c r="H214" s="168">
        <v>72.400000000000006</v>
      </c>
      <c r="I214" s="169"/>
      <c r="J214" s="170">
        <f>ROUND(I214*H214,2)</f>
        <v>0</v>
      </c>
      <c r="K214" s="166" t="s">
        <v>1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0</v>
      </c>
      <c r="R214" s="173">
        <f>Q214*H214</f>
        <v>0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145</v>
      </c>
      <c r="AT214" s="175" t="s">
        <v>140</v>
      </c>
      <c r="AU214" s="175" t="s">
        <v>81</v>
      </c>
      <c r="AY214" s="18" t="s">
        <v>138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145</v>
      </c>
      <c r="BM214" s="175" t="s">
        <v>765</v>
      </c>
    </row>
    <row r="215" spans="1:65" s="14" customFormat="1">
      <c r="B215" s="185"/>
      <c r="D215" s="178" t="s">
        <v>147</v>
      </c>
      <c r="E215" s="186" t="s">
        <v>1</v>
      </c>
      <c r="F215" s="187" t="s">
        <v>766</v>
      </c>
      <c r="H215" s="188">
        <v>72.400000000000006</v>
      </c>
      <c r="I215" s="189"/>
      <c r="L215" s="185"/>
      <c r="M215" s="190"/>
      <c r="N215" s="191"/>
      <c r="O215" s="191"/>
      <c r="P215" s="191"/>
      <c r="Q215" s="191"/>
      <c r="R215" s="191"/>
      <c r="S215" s="191"/>
      <c r="T215" s="192"/>
      <c r="AT215" s="186" t="s">
        <v>147</v>
      </c>
      <c r="AU215" s="186" t="s">
        <v>81</v>
      </c>
      <c r="AV215" s="14" t="s">
        <v>81</v>
      </c>
      <c r="AW215" s="14" t="s">
        <v>29</v>
      </c>
      <c r="AX215" s="14" t="s">
        <v>73</v>
      </c>
      <c r="AY215" s="186" t="s">
        <v>138</v>
      </c>
    </row>
    <row r="216" spans="1:65" s="15" customFormat="1">
      <c r="B216" s="193"/>
      <c r="D216" s="178" t="s">
        <v>147</v>
      </c>
      <c r="E216" s="194" t="s">
        <v>1</v>
      </c>
      <c r="F216" s="195" t="s">
        <v>173</v>
      </c>
      <c r="H216" s="196">
        <v>72.400000000000006</v>
      </c>
      <c r="I216" s="197"/>
      <c r="L216" s="193"/>
      <c r="M216" s="198"/>
      <c r="N216" s="199"/>
      <c r="O216" s="199"/>
      <c r="P216" s="199"/>
      <c r="Q216" s="199"/>
      <c r="R216" s="199"/>
      <c r="S216" s="199"/>
      <c r="T216" s="200"/>
      <c r="AT216" s="194" t="s">
        <v>147</v>
      </c>
      <c r="AU216" s="194" t="s">
        <v>81</v>
      </c>
      <c r="AV216" s="15" t="s">
        <v>145</v>
      </c>
      <c r="AW216" s="15" t="s">
        <v>29</v>
      </c>
      <c r="AX216" s="15" t="s">
        <v>30</v>
      </c>
      <c r="AY216" s="194" t="s">
        <v>138</v>
      </c>
    </row>
    <row r="217" spans="1:65" s="2" customFormat="1" ht="16.5" customHeight="1">
      <c r="A217" s="33"/>
      <c r="B217" s="130"/>
      <c r="C217" s="164" t="s">
        <v>275</v>
      </c>
      <c r="D217" s="164" t="s">
        <v>140</v>
      </c>
      <c r="E217" s="165" t="s">
        <v>374</v>
      </c>
      <c r="F217" s="166" t="s">
        <v>375</v>
      </c>
      <c r="G217" s="167" t="s">
        <v>143</v>
      </c>
      <c r="H217" s="168">
        <v>188</v>
      </c>
      <c r="I217" s="169"/>
      <c r="J217" s="170">
        <f>ROUND(I217*H217,2)</f>
        <v>0</v>
      </c>
      <c r="K217" s="166" t="s">
        <v>1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145</v>
      </c>
      <c r="AT217" s="175" t="s">
        <v>140</v>
      </c>
      <c r="AU217" s="175" t="s">
        <v>81</v>
      </c>
      <c r="AY217" s="18" t="s">
        <v>138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145</v>
      </c>
      <c r="BM217" s="175" t="s">
        <v>767</v>
      </c>
    </row>
    <row r="218" spans="1:65" s="14" customFormat="1">
      <c r="B218" s="185"/>
      <c r="D218" s="178" t="s">
        <v>147</v>
      </c>
      <c r="E218" s="186" t="s">
        <v>1</v>
      </c>
      <c r="F218" s="187" t="s">
        <v>754</v>
      </c>
      <c r="H218" s="188">
        <v>188</v>
      </c>
      <c r="I218" s="189"/>
      <c r="L218" s="185"/>
      <c r="M218" s="190"/>
      <c r="N218" s="191"/>
      <c r="O218" s="191"/>
      <c r="P218" s="191"/>
      <c r="Q218" s="191"/>
      <c r="R218" s="191"/>
      <c r="S218" s="191"/>
      <c r="T218" s="192"/>
      <c r="AT218" s="186" t="s">
        <v>147</v>
      </c>
      <c r="AU218" s="186" t="s">
        <v>81</v>
      </c>
      <c r="AV218" s="14" t="s">
        <v>81</v>
      </c>
      <c r="AW218" s="14" t="s">
        <v>29</v>
      </c>
      <c r="AX218" s="14" t="s">
        <v>30</v>
      </c>
      <c r="AY218" s="186" t="s">
        <v>138</v>
      </c>
    </row>
    <row r="219" spans="1:65" s="2" customFormat="1" ht="37.9" customHeight="1">
      <c r="A219" s="33"/>
      <c r="B219" s="130"/>
      <c r="C219" s="164" t="s">
        <v>280</v>
      </c>
      <c r="D219" s="164" t="s">
        <v>140</v>
      </c>
      <c r="E219" s="165" t="s">
        <v>378</v>
      </c>
      <c r="F219" s="166" t="s">
        <v>379</v>
      </c>
      <c r="G219" s="167" t="s">
        <v>143</v>
      </c>
      <c r="H219" s="168">
        <v>429</v>
      </c>
      <c r="I219" s="169"/>
      <c r="J219" s="170">
        <f>ROUND(I219*H219,2)</f>
        <v>0</v>
      </c>
      <c r="K219" s="166" t="s">
        <v>1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0</v>
      </c>
      <c r="R219" s="173">
        <f>Q219*H219</f>
        <v>0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145</v>
      </c>
      <c r="AT219" s="175" t="s">
        <v>140</v>
      </c>
      <c r="AU219" s="175" t="s">
        <v>81</v>
      </c>
      <c r="AY219" s="18" t="s">
        <v>138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145</v>
      </c>
      <c r="BM219" s="175" t="s">
        <v>768</v>
      </c>
    </row>
    <row r="220" spans="1:65" s="13" customFormat="1">
      <c r="B220" s="177"/>
      <c r="D220" s="178" t="s">
        <v>147</v>
      </c>
      <c r="E220" s="179" t="s">
        <v>1</v>
      </c>
      <c r="F220" s="180" t="s">
        <v>381</v>
      </c>
      <c r="H220" s="179" t="s">
        <v>1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9" t="s">
        <v>147</v>
      </c>
      <c r="AU220" s="179" t="s">
        <v>81</v>
      </c>
      <c r="AV220" s="13" t="s">
        <v>30</v>
      </c>
      <c r="AW220" s="13" t="s">
        <v>29</v>
      </c>
      <c r="AX220" s="13" t="s">
        <v>73</v>
      </c>
      <c r="AY220" s="179" t="s">
        <v>138</v>
      </c>
    </row>
    <row r="221" spans="1:65" s="13" customFormat="1">
      <c r="B221" s="177"/>
      <c r="D221" s="178" t="s">
        <v>147</v>
      </c>
      <c r="E221" s="179" t="s">
        <v>1</v>
      </c>
      <c r="F221" s="180" t="s">
        <v>382</v>
      </c>
      <c r="H221" s="179" t="s">
        <v>1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9" t="s">
        <v>147</v>
      </c>
      <c r="AU221" s="179" t="s">
        <v>81</v>
      </c>
      <c r="AV221" s="13" t="s">
        <v>30</v>
      </c>
      <c r="AW221" s="13" t="s">
        <v>29</v>
      </c>
      <c r="AX221" s="13" t="s">
        <v>73</v>
      </c>
      <c r="AY221" s="179" t="s">
        <v>138</v>
      </c>
    </row>
    <row r="222" spans="1:65" s="13" customFormat="1">
      <c r="B222" s="177"/>
      <c r="D222" s="178" t="s">
        <v>147</v>
      </c>
      <c r="E222" s="179" t="s">
        <v>1</v>
      </c>
      <c r="F222" s="180" t="s">
        <v>314</v>
      </c>
      <c r="H222" s="179" t="s">
        <v>1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9" t="s">
        <v>147</v>
      </c>
      <c r="AU222" s="179" t="s">
        <v>81</v>
      </c>
      <c r="AV222" s="13" t="s">
        <v>30</v>
      </c>
      <c r="AW222" s="13" t="s">
        <v>29</v>
      </c>
      <c r="AX222" s="13" t="s">
        <v>73</v>
      </c>
      <c r="AY222" s="179" t="s">
        <v>138</v>
      </c>
    </row>
    <row r="223" spans="1:65" s="14" customFormat="1">
      <c r="B223" s="185"/>
      <c r="D223" s="178" t="s">
        <v>147</v>
      </c>
      <c r="E223" s="186" t="s">
        <v>1</v>
      </c>
      <c r="F223" s="187" t="s">
        <v>769</v>
      </c>
      <c r="H223" s="188">
        <v>429</v>
      </c>
      <c r="I223" s="189"/>
      <c r="L223" s="185"/>
      <c r="M223" s="190"/>
      <c r="N223" s="191"/>
      <c r="O223" s="191"/>
      <c r="P223" s="191"/>
      <c r="Q223" s="191"/>
      <c r="R223" s="191"/>
      <c r="S223" s="191"/>
      <c r="T223" s="192"/>
      <c r="AT223" s="186" t="s">
        <v>147</v>
      </c>
      <c r="AU223" s="186" t="s">
        <v>81</v>
      </c>
      <c r="AV223" s="14" t="s">
        <v>81</v>
      </c>
      <c r="AW223" s="14" t="s">
        <v>29</v>
      </c>
      <c r="AX223" s="14" t="s">
        <v>30</v>
      </c>
      <c r="AY223" s="186" t="s">
        <v>138</v>
      </c>
    </row>
    <row r="224" spans="1:65" s="2" customFormat="1" ht="16.5" customHeight="1">
      <c r="A224" s="33"/>
      <c r="B224" s="130"/>
      <c r="C224" s="164" t="s">
        <v>287</v>
      </c>
      <c r="D224" s="164" t="s">
        <v>140</v>
      </c>
      <c r="E224" s="165" t="s">
        <v>770</v>
      </c>
      <c r="F224" s="166" t="s">
        <v>771</v>
      </c>
      <c r="G224" s="167" t="s">
        <v>143</v>
      </c>
      <c r="H224" s="168">
        <v>429</v>
      </c>
      <c r="I224" s="169"/>
      <c r="J224" s="170">
        <f>ROUND(I224*H224,2)</f>
        <v>0</v>
      </c>
      <c r="K224" s="166" t="s">
        <v>1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6.0999999999999997E-4</v>
      </c>
      <c r="R224" s="173">
        <f>Q224*H224</f>
        <v>0.26168999999999998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145</v>
      </c>
      <c r="AT224" s="175" t="s">
        <v>140</v>
      </c>
      <c r="AU224" s="175" t="s">
        <v>81</v>
      </c>
      <c r="AY224" s="18" t="s">
        <v>138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145</v>
      </c>
      <c r="BM224" s="175" t="s">
        <v>772</v>
      </c>
    </row>
    <row r="225" spans="1:65" s="14" customFormat="1">
      <c r="B225" s="185"/>
      <c r="D225" s="178" t="s">
        <v>147</v>
      </c>
      <c r="E225" s="186" t="s">
        <v>1</v>
      </c>
      <c r="F225" s="187" t="s">
        <v>769</v>
      </c>
      <c r="H225" s="188">
        <v>429</v>
      </c>
      <c r="I225" s="189"/>
      <c r="L225" s="185"/>
      <c r="M225" s="190"/>
      <c r="N225" s="191"/>
      <c r="O225" s="191"/>
      <c r="P225" s="191"/>
      <c r="Q225" s="191"/>
      <c r="R225" s="191"/>
      <c r="S225" s="191"/>
      <c r="T225" s="192"/>
      <c r="AT225" s="186" t="s">
        <v>147</v>
      </c>
      <c r="AU225" s="186" t="s">
        <v>81</v>
      </c>
      <c r="AV225" s="14" t="s">
        <v>81</v>
      </c>
      <c r="AW225" s="14" t="s">
        <v>29</v>
      </c>
      <c r="AX225" s="14" t="s">
        <v>30</v>
      </c>
      <c r="AY225" s="186" t="s">
        <v>138</v>
      </c>
    </row>
    <row r="226" spans="1:65" s="12" customFormat="1" ht="22.9" customHeight="1">
      <c r="B226" s="151"/>
      <c r="D226" s="152" t="s">
        <v>72</v>
      </c>
      <c r="E226" s="162" t="s">
        <v>158</v>
      </c>
      <c r="F226" s="162" t="s">
        <v>392</v>
      </c>
      <c r="I226" s="154"/>
      <c r="J226" s="163">
        <f>BK226</f>
        <v>0</v>
      </c>
      <c r="L226" s="151"/>
      <c r="M226" s="156"/>
      <c r="N226" s="157"/>
      <c r="O226" s="157"/>
      <c r="P226" s="158">
        <f>SUM(P227:P241)</f>
        <v>0</v>
      </c>
      <c r="Q226" s="157"/>
      <c r="R226" s="158">
        <f>SUM(R227:R241)</f>
        <v>0</v>
      </c>
      <c r="S226" s="157"/>
      <c r="T226" s="159">
        <f>SUM(T227:T241)</f>
        <v>0</v>
      </c>
      <c r="AR226" s="152" t="s">
        <v>30</v>
      </c>
      <c r="AT226" s="160" t="s">
        <v>72</v>
      </c>
      <c r="AU226" s="160" t="s">
        <v>30</v>
      </c>
      <c r="AY226" s="152" t="s">
        <v>138</v>
      </c>
      <c r="BK226" s="161">
        <f>SUM(BK227:BK241)</f>
        <v>0</v>
      </c>
    </row>
    <row r="227" spans="1:65" s="2" customFormat="1" ht="16.5" customHeight="1">
      <c r="A227" s="33"/>
      <c r="B227" s="130"/>
      <c r="C227" s="164" t="s">
        <v>292</v>
      </c>
      <c r="D227" s="164" t="s">
        <v>140</v>
      </c>
      <c r="E227" s="165" t="s">
        <v>394</v>
      </c>
      <c r="F227" s="166" t="s">
        <v>395</v>
      </c>
      <c r="G227" s="167" t="s">
        <v>240</v>
      </c>
      <c r="H227" s="168">
        <v>4.0999999999999996</v>
      </c>
      <c r="I227" s="169"/>
      <c r="J227" s="170">
        <f>ROUND(I227*H227,2)</f>
        <v>0</v>
      </c>
      <c r="K227" s="166" t="s">
        <v>144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145</v>
      </c>
      <c r="AT227" s="175" t="s">
        <v>140</v>
      </c>
      <c r="AU227" s="175" t="s">
        <v>81</v>
      </c>
      <c r="AY227" s="18" t="s">
        <v>138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145</v>
      </c>
      <c r="BM227" s="175" t="s">
        <v>773</v>
      </c>
    </row>
    <row r="228" spans="1:65" s="13" customFormat="1">
      <c r="B228" s="177"/>
      <c r="D228" s="178" t="s">
        <v>147</v>
      </c>
      <c r="E228" s="179" t="s">
        <v>1</v>
      </c>
      <c r="F228" s="180" t="s">
        <v>214</v>
      </c>
      <c r="H228" s="179" t="s">
        <v>1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9" t="s">
        <v>147</v>
      </c>
      <c r="AU228" s="179" t="s">
        <v>81</v>
      </c>
      <c r="AV228" s="13" t="s">
        <v>30</v>
      </c>
      <c r="AW228" s="13" t="s">
        <v>29</v>
      </c>
      <c r="AX228" s="13" t="s">
        <v>73</v>
      </c>
      <c r="AY228" s="179" t="s">
        <v>138</v>
      </c>
    </row>
    <row r="229" spans="1:65" s="13" customFormat="1">
      <c r="B229" s="177"/>
      <c r="D229" s="178" t="s">
        <v>147</v>
      </c>
      <c r="E229" s="179" t="s">
        <v>1</v>
      </c>
      <c r="F229" s="180" t="s">
        <v>398</v>
      </c>
      <c r="H229" s="179" t="s">
        <v>1</v>
      </c>
      <c r="I229" s="181"/>
      <c r="L229" s="177"/>
      <c r="M229" s="182"/>
      <c r="N229" s="183"/>
      <c r="O229" s="183"/>
      <c r="P229" s="183"/>
      <c r="Q229" s="183"/>
      <c r="R229" s="183"/>
      <c r="S229" s="183"/>
      <c r="T229" s="184"/>
      <c r="AT229" s="179" t="s">
        <v>147</v>
      </c>
      <c r="AU229" s="179" t="s">
        <v>81</v>
      </c>
      <c r="AV229" s="13" t="s">
        <v>30</v>
      </c>
      <c r="AW229" s="13" t="s">
        <v>29</v>
      </c>
      <c r="AX229" s="13" t="s">
        <v>73</v>
      </c>
      <c r="AY229" s="179" t="s">
        <v>138</v>
      </c>
    </row>
    <row r="230" spans="1:65" s="13" customFormat="1">
      <c r="B230" s="177"/>
      <c r="D230" s="178" t="s">
        <v>147</v>
      </c>
      <c r="E230" s="179" t="s">
        <v>1</v>
      </c>
      <c r="F230" s="180" t="s">
        <v>399</v>
      </c>
      <c r="H230" s="179" t="s">
        <v>1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9" t="s">
        <v>147</v>
      </c>
      <c r="AU230" s="179" t="s">
        <v>81</v>
      </c>
      <c r="AV230" s="13" t="s">
        <v>30</v>
      </c>
      <c r="AW230" s="13" t="s">
        <v>29</v>
      </c>
      <c r="AX230" s="13" t="s">
        <v>73</v>
      </c>
      <c r="AY230" s="179" t="s">
        <v>138</v>
      </c>
    </row>
    <row r="231" spans="1:65" s="14" customFormat="1">
      <c r="B231" s="185"/>
      <c r="D231" s="178" t="s">
        <v>147</v>
      </c>
      <c r="E231" s="186" t="s">
        <v>1</v>
      </c>
      <c r="F231" s="187" t="s">
        <v>774</v>
      </c>
      <c r="H231" s="188">
        <v>4.0999999999999996</v>
      </c>
      <c r="I231" s="189"/>
      <c r="L231" s="185"/>
      <c r="M231" s="190"/>
      <c r="N231" s="191"/>
      <c r="O231" s="191"/>
      <c r="P231" s="191"/>
      <c r="Q231" s="191"/>
      <c r="R231" s="191"/>
      <c r="S231" s="191"/>
      <c r="T231" s="192"/>
      <c r="AT231" s="186" t="s">
        <v>147</v>
      </c>
      <c r="AU231" s="186" t="s">
        <v>81</v>
      </c>
      <c r="AV231" s="14" t="s">
        <v>81</v>
      </c>
      <c r="AW231" s="14" t="s">
        <v>29</v>
      </c>
      <c r="AX231" s="14" t="s">
        <v>30</v>
      </c>
      <c r="AY231" s="186" t="s">
        <v>138</v>
      </c>
    </row>
    <row r="232" spans="1:65" s="2" customFormat="1" ht="16.5" customHeight="1">
      <c r="A232" s="33"/>
      <c r="B232" s="130"/>
      <c r="C232" s="164" t="s">
        <v>299</v>
      </c>
      <c r="D232" s="164" t="s">
        <v>140</v>
      </c>
      <c r="E232" s="165" t="s">
        <v>402</v>
      </c>
      <c r="F232" s="166" t="s">
        <v>403</v>
      </c>
      <c r="G232" s="167" t="s">
        <v>326</v>
      </c>
      <c r="H232" s="168">
        <v>9.02</v>
      </c>
      <c r="I232" s="169"/>
      <c r="J232" s="170">
        <f>ROUND(I232*H232,2)</f>
        <v>0</v>
      </c>
      <c r="K232" s="166" t="s">
        <v>144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0</v>
      </c>
      <c r="R232" s="173">
        <f>Q232*H232</f>
        <v>0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145</v>
      </c>
      <c r="AT232" s="175" t="s">
        <v>140</v>
      </c>
      <c r="AU232" s="175" t="s">
        <v>81</v>
      </c>
      <c r="AY232" s="18" t="s">
        <v>138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145</v>
      </c>
      <c r="BM232" s="175" t="s">
        <v>775</v>
      </c>
    </row>
    <row r="233" spans="1:65" s="14" customFormat="1">
      <c r="B233" s="185"/>
      <c r="D233" s="178" t="s">
        <v>147</v>
      </c>
      <c r="E233" s="186" t="s">
        <v>1</v>
      </c>
      <c r="F233" s="187" t="s">
        <v>776</v>
      </c>
      <c r="H233" s="188">
        <v>9.02</v>
      </c>
      <c r="I233" s="189"/>
      <c r="L233" s="185"/>
      <c r="M233" s="190"/>
      <c r="N233" s="191"/>
      <c r="O233" s="191"/>
      <c r="P233" s="191"/>
      <c r="Q233" s="191"/>
      <c r="R233" s="191"/>
      <c r="S233" s="191"/>
      <c r="T233" s="192"/>
      <c r="AT233" s="186" t="s">
        <v>147</v>
      </c>
      <c r="AU233" s="186" t="s">
        <v>81</v>
      </c>
      <c r="AV233" s="14" t="s">
        <v>81</v>
      </c>
      <c r="AW233" s="14" t="s">
        <v>29</v>
      </c>
      <c r="AX233" s="14" t="s">
        <v>73</v>
      </c>
      <c r="AY233" s="186" t="s">
        <v>138</v>
      </c>
    </row>
    <row r="234" spans="1:65" s="15" customFormat="1">
      <c r="B234" s="193"/>
      <c r="D234" s="178" t="s">
        <v>147</v>
      </c>
      <c r="E234" s="194" t="s">
        <v>1</v>
      </c>
      <c r="F234" s="195" t="s">
        <v>173</v>
      </c>
      <c r="H234" s="196">
        <v>9.02</v>
      </c>
      <c r="I234" s="197"/>
      <c r="L234" s="193"/>
      <c r="M234" s="198"/>
      <c r="N234" s="199"/>
      <c r="O234" s="199"/>
      <c r="P234" s="199"/>
      <c r="Q234" s="199"/>
      <c r="R234" s="199"/>
      <c r="S234" s="199"/>
      <c r="T234" s="200"/>
      <c r="AT234" s="194" t="s">
        <v>147</v>
      </c>
      <c r="AU234" s="194" t="s">
        <v>81</v>
      </c>
      <c r="AV234" s="15" t="s">
        <v>145</v>
      </c>
      <c r="AW234" s="15" t="s">
        <v>29</v>
      </c>
      <c r="AX234" s="15" t="s">
        <v>30</v>
      </c>
      <c r="AY234" s="194" t="s">
        <v>138</v>
      </c>
    </row>
    <row r="235" spans="1:65" s="2" customFormat="1" ht="16.5" customHeight="1">
      <c r="A235" s="33"/>
      <c r="B235" s="130"/>
      <c r="C235" s="164" t="s">
        <v>303</v>
      </c>
      <c r="D235" s="164" t="s">
        <v>140</v>
      </c>
      <c r="E235" s="165" t="s">
        <v>407</v>
      </c>
      <c r="F235" s="166" t="s">
        <v>408</v>
      </c>
      <c r="G235" s="167" t="s">
        <v>326</v>
      </c>
      <c r="H235" s="168">
        <v>9.02</v>
      </c>
      <c r="I235" s="169"/>
      <c r="J235" s="170">
        <f>ROUND(I235*H235,2)</f>
        <v>0</v>
      </c>
      <c r="K235" s="166" t="s">
        <v>144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0</v>
      </c>
      <c r="R235" s="173">
        <f>Q235*H235</f>
        <v>0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145</v>
      </c>
      <c r="AT235" s="175" t="s">
        <v>140</v>
      </c>
      <c r="AU235" s="175" t="s">
        <v>81</v>
      </c>
      <c r="AY235" s="18" t="s">
        <v>138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145</v>
      </c>
      <c r="BM235" s="175" t="s">
        <v>777</v>
      </c>
    </row>
    <row r="236" spans="1:65" s="14" customFormat="1">
      <c r="B236" s="185"/>
      <c r="D236" s="178" t="s">
        <v>147</v>
      </c>
      <c r="E236" s="186" t="s">
        <v>1</v>
      </c>
      <c r="F236" s="187" t="s">
        <v>778</v>
      </c>
      <c r="H236" s="188">
        <v>9.02</v>
      </c>
      <c r="I236" s="189"/>
      <c r="L236" s="185"/>
      <c r="M236" s="190"/>
      <c r="N236" s="191"/>
      <c r="O236" s="191"/>
      <c r="P236" s="191"/>
      <c r="Q236" s="191"/>
      <c r="R236" s="191"/>
      <c r="S236" s="191"/>
      <c r="T236" s="192"/>
      <c r="AT236" s="186" t="s">
        <v>147</v>
      </c>
      <c r="AU236" s="186" t="s">
        <v>81</v>
      </c>
      <c r="AV236" s="14" t="s">
        <v>81</v>
      </c>
      <c r="AW236" s="14" t="s">
        <v>29</v>
      </c>
      <c r="AX236" s="14" t="s">
        <v>30</v>
      </c>
      <c r="AY236" s="186" t="s">
        <v>138</v>
      </c>
    </row>
    <row r="237" spans="1:65" s="2" customFormat="1" ht="16.5" customHeight="1">
      <c r="A237" s="33"/>
      <c r="B237" s="130"/>
      <c r="C237" s="164" t="s">
        <v>307</v>
      </c>
      <c r="D237" s="164" t="s">
        <v>140</v>
      </c>
      <c r="E237" s="165" t="s">
        <v>411</v>
      </c>
      <c r="F237" s="166" t="s">
        <v>412</v>
      </c>
      <c r="G237" s="167" t="s">
        <v>326</v>
      </c>
      <c r="H237" s="168">
        <v>72.16</v>
      </c>
      <c r="I237" s="169"/>
      <c r="J237" s="170">
        <f>ROUND(I237*H237,2)</f>
        <v>0</v>
      </c>
      <c r="K237" s="166" t="s">
        <v>144</v>
      </c>
      <c r="L237" s="34"/>
      <c r="M237" s="171" t="s">
        <v>1</v>
      </c>
      <c r="N237" s="172" t="s">
        <v>38</v>
      </c>
      <c r="O237" s="59"/>
      <c r="P237" s="173">
        <f>O237*H237</f>
        <v>0</v>
      </c>
      <c r="Q237" s="173">
        <v>0</v>
      </c>
      <c r="R237" s="173">
        <f>Q237*H237</f>
        <v>0</v>
      </c>
      <c r="S237" s="173">
        <v>0</v>
      </c>
      <c r="T237" s="174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5" t="s">
        <v>145</v>
      </c>
      <c r="AT237" s="175" t="s">
        <v>140</v>
      </c>
      <c r="AU237" s="175" t="s">
        <v>81</v>
      </c>
      <c r="AY237" s="18" t="s">
        <v>138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30</v>
      </c>
      <c r="BK237" s="176">
        <f>ROUND(I237*H237,2)</f>
        <v>0</v>
      </c>
      <c r="BL237" s="18" t="s">
        <v>145</v>
      </c>
      <c r="BM237" s="175" t="s">
        <v>779</v>
      </c>
    </row>
    <row r="238" spans="1:65" s="14" customFormat="1">
      <c r="B238" s="185"/>
      <c r="D238" s="178" t="s">
        <v>147</v>
      </c>
      <c r="E238" s="186" t="s">
        <v>1</v>
      </c>
      <c r="F238" s="187" t="s">
        <v>780</v>
      </c>
      <c r="H238" s="188">
        <v>72.16</v>
      </c>
      <c r="I238" s="189"/>
      <c r="L238" s="185"/>
      <c r="M238" s="190"/>
      <c r="N238" s="191"/>
      <c r="O238" s="191"/>
      <c r="P238" s="191"/>
      <c r="Q238" s="191"/>
      <c r="R238" s="191"/>
      <c r="S238" s="191"/>
      <c r="T238" s="192"/>
      <c r="AT238" s="186" t="s">
        <v>147</v>
      </c>
      <c r="AU238" s="186" t="s">
        <v>81</v>
      </c>
      <c r="AV238" s="14" t="s">
        <v>81</v>
      </c>
      <c r="AW238" s="14" t="s">
        <v>29</v>
      </c>
      <c r="AX238" s="14" t="s">
        <v>73</v>
      </c>
      <c r="AY238" s="186" t="s">
        <v>138</v>
      </c>
    </row>
    <row r="239" spans="1:65" s="15" customFormat="1">
      <c r="B239" s="193"/>
      <c r="D239" s="178" t="s">
        <v>147</v>
      </c>
      <c r="E239" s="194" t="s">
        <v>1</v>
      </c>
      <c r="F239" s="195" t="s">
        <v>173</v>
      </c>
      <c r="H239" s="196">
        <v>72.16</v>
      </c>
      <c r="I239" s="197"/>
      <c r="L239" s="193"/>
      <c r="M239" s="198"/>
      <c r="N239" s="199"/>
      <c r="O239" s="199"/>
      <c r="P239" s="199"/>
      <c r="Q239" s="199"/>
      <c r="R239" s="199"/>
      <c r="S239" s="199"/>
      <c r="T239" s="200"/>
      <c r="AT239" s="194" t="s">
        <v>147</v>
      </c>
      <c r="AU239" s="194" t="s">
        <v>81</v>
      </c>
      <c r="AV239" s="15" t="s">
        <v>145</v>
      </c>
      <c r="AW239" s="15" t="s">
        <v>29</v>
      </c>
      <c r="AX239" s="15" t="s">
        <v>30</v>
      </c>
      <c r="AY239" s="194" t="s">
        <v>138</v>
      </c>
    </row>
    <row r="240" spans="1:65" s="2" customFormat="1" ht="16.5" customHeight="1">
      <c r="A240" s="33"/>
      <c r="B240" s="130"/>
      <c r="C240" s="164" t="s">
        <v>316</v>
      </c>
      <c r="D240" s="164" t="s">
        <v>140</v>
      </c>
      <c r="E240" s="165" t="s">
        <v>415</v>
      </c>
      <c r="F240" s="166" t="s">
        <v>416</v>
      </c>
      <c r="G240" s="167" t="s">
        <v>326</v>
      </c>
      <c r="H240" s="168">
        <v>9.02</v>
      </c>
      <c r="I240" s="169"/>
      <c r="J240" s="170">
        <f>ROUND(I240*H240,2)</f>
        <v>0</v>
      </c>
      <c r="K240" s="166" t="s">
        <v>1</v>
      </c>
      <c r="L240" s="34"/>
      <c r="M240" s="171" t="s">
        <v>1</v>
      </c>
      <c r="N240" s="172" t="s">
        <v>38</v>
      </c>
      <c r="O240" s="59"/>
      <c r="P240" s="173">
        <f>O240*H240</f>
        <v>0</v>
      </c>
      <c r="Q240" s="173">
        <v>0</v>
      </c>
      <c r="R240" s="173">
        <f>Q240*H240</f>
        <v>0</v>
      </c>
      <c r="S240" s="173">
        <v>0</v>
      </c>
      <c r="T240" s="174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5" t="s">
        <v>145</v>
      </c>
      <c r="AT240" s="175" t="s">
        <v>140</v>
      </c>
      <c r="AU240" s="175" t="s">
        <v>81</v>
      </c>
      <c r="AY240" s="18" t="s">
        <v>138</v>
      </c>
      <c r="BE240" s="176">
        <f>IF(N240="základní",J240,0)</f>
        <v>0</v>
      </c>
      <c r="BF240" s="176">
        <f>IF(N240="snížená",J240,0)</f>
        <v>0</v>
      </c>
      <c r="BG240" s="176">
        <f>IF(N240="zákl. přenesená",J240,0)</f>
        <v>0</v>
      </c>
      <c r="BH240" s="176">
        <f>IF(N240="sníž. přenesená",J240,0)</f>
        <v>0</v>
      </c>
      <c r="BI240" s="176">
        <f>IF(N240="nulová",J240,0)</f>
        <v>0</v>
      </c>
      <c r="BJ240" s="18" t="s">
        <v>30</v>
      </c>
      <c r="BK240" s="176">
        <f>ROUND(I240*H240,2)</f>
        <v>0</v>
      </c>
      <c r="BL240" s="18" t="s">
        <v>145</v>
      </c>
      <c r="BM240" s="175" t="s">
        <v>781</v>
      </c>
    </row>
    <row r="241" spans="1:65" s="14" customFormat="1">
      <c r="B241" s="185"/>
      <c r="D241" s="178" t="s">
        <v>147</v>
      </c>
      <c r="E241" s="186" t="s">
        <v>1</v>
      </c>
      <c r="F241" s="187" t="s">
        <v>778</v>
      </c>
      <c r="H241" s="188">
        <v>9.02</v>
      </c>
      <c r="I241" s="189"/>
      <c r="L241" s="185"/>
      <c r="M241" s="190"/>
      <c r="N241" s="191"/>
      <c r="O241" s="191"/>
      <c r="P241" s="191"/>
      <c r="Q241" s="191"/>
      <c r="R241" s="191"/>
      <c r="S241" s="191"/>
      <c r="T241" s="192"/>
      <c r="AT241" s="186" t="s">
        <v>147</v>
      </c>
      <c r="AU241" s="186" t="s">
        <v>81</v>
      </c>
      <c r="AV241" s="14" t="s">
        <v>81</v>
      </c>
      <c r="AW241" s="14" t="s">
        <v>29</v>
      </c>
      <c r="AX241" s="14" t="s">
        <v>30</v>
      </c>
      <c r="AY241" s="186" t="s">
        <v>138</v>
      </c>
    </row>
    <row r="242" spans="1:65" s="12" customFormat="1" ht="22.9" customHeight="1">
      <c r="B242" s="151"/>
      <c r="D242" s="152" t="s">
        <v>72</v>
      </c>
      <c r="E242" s="162" t="s">
        <v>165</v>
      </c>
      <c r="F242" s="162" t="s">
        <v>418</v>
      </c>
      <c r="I242" s="154"/>
      <c r="J242" s="163">
        <f>BK242</f>
        <v>0</v>
      </c>
      <c r="L242" s="151"/>
      <c r="M242" s="156"/>
      <c r="N242" s="157"/>
      <c r="O242" s="157"/>
      <c r="P242" s="158">
        <f>SUM(P243:P261)</f>
        <v>0</v>
      </c>
      <c r="Q242" s="157"/>
      <c r="R242" s="158">
        <f>SUM(R243:R261)</f>
        <v>1.1971799999999999</v>
      </c>
      <c r="S242" s="157"/>
      <c r="T242" s="159">
        <f>SUM(T243:T261)</f>
        <v>0</v>
      </c>
      <c r="AR242" s="152" t="s">
        <v>30</v>
      </c>
      <c r="AT242" s="160" t="s">
        <v>72</v>
      </c>
      <c r="AU242" s="160" t="s">
        <v>30</v>
      </c>
      <c r="AY242" s="152" t="s">
        <v>138</v>
      </c>
      <c r="BK242" s="161">
        <f>SUM(BK243:BK261)</f>
        <v>0</v>
      </c>
    </row>
    <row r="243" spans="1:65" s="2" customFormat="1" ht="16.5" customHeight="1">
      <c r="A243" s="33"/>
      <c r="B243" s="130"/>
      <c r="C243" s="164" t="s">
        <v>322</v>
      </c>
      <c r="D243" s="164" t="s">
        <v>140</v>
      </c>
      <c r="E243" s="165" t="s">
        <v>453</v>
      </c>
      <c r="F243" s="166" t="s">
        <v>454</v>
      </c>
      <c r="G243" s="167" t="s">
        <v>143</v>
      </c>
      <c r="H243" s="168">
        <v>444</v>
      </c>
      <c r="I243" s="169"/>
      <c r="J243" s="170">
        <f>ROUND(I243*H243,2)</f>
        <v>0</v>
      </c>
      <c r="K243" s="166" t="s">
        <v>1</v>
      </c>
      <c r="L243" s="34"/>
      <c r="M243" s="171" t="s">
        <v>1</v>
      </c>
      <c r="N243" s="172" t="s">
        <v>38</v>
      </c>
      <c r="O243" s="59"/>
      <c r="P243" s="173">
        <f>O243*H243</f>
        <v>0</v>
      </c>
      <c r="Q243" s="173">
        <v>0</v>
      </c>
      <c r="R243" s="173">
        <f>Q243*H243</f>
        <v>0</v>
      </c>
      <c r="S243" s="173">
        <v>0</v>
      </c>
      <c r="T243" s="174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5" t="s">
        <v>145</v>
      </c>
      <c r="AT243" s="175" t="s">
        <v>140</v>
      </c>
      <c r="AU243" s="175" t="s">
        <v>81</v>
      </c>
      <c r="AY243" s="18" t="s">
        <v>138</v>
      </c>
      <c r="BE243" s="176">
        <f>IF(N243="základní",J243,0)</f>
        <v>0</v>
      </c>
      <c r="BF243" s="176">
        <f>IF(N243="snížená",J243,0)</f>
        <v>0</v>
      </c>
      <c r="BG243" s="176">
        <f>IF(N243="zákl. přenesená",J243,0)</f>
        <v>0</v>
      </c>
      <c r="BH243" s="176">
        <f>IF(N243="sníž. přenesená",J243,0)</f>
        <v>0</v>
      </c>
      <c r="BI243" s="176">
        <f>IF(N243="nulová",J243,0)</f>
        <v>0</v>
      </c>
      <c r="BJ243" s="18" t="s">
        <v>30</v>
      </c>
      <c r="BK243" s="176">
        <f>ROUND(I243*H243,2)</f>
        <v>0</v>
      </c>
      <c r="BL243" s="18" t="s">
        <v>145</v>
      </c>
      <c r="BM243" s="175" t="s">
        <v>782</v>
      </c>
    </row>
    <row r="244" spans="1:65" s="13" customFormat="1">
      <c r="B244" s="177"/>
      <c r="D244" s="178" t="s">
        <v>147</v>
      </c>
      <c r="E244" s="179" t="s">
        <v>1</v>
      </c>
      <c r="F244" s="180" t="s">
        <v>544</v>
      </c>
      <c r="H244" s="179" t="s">
        <v>1</v>
      </c>
      <c r="I244" s="181"/>
      <c r="L244" s="177"/>
      <c r="M244" s="182"/>
      <c r="N244" s="183"/>
      <c r="O244" s="183"/>
      <c r="P244" s="183"/>
      <c r="Q244" s="183"/>
      <c r="R244" s="183"/>
      <c r="S244" s="183"/>
      <c r="T244" s="184"/>
      <c r="AT244" s="179" t="s">
        <v>147</v>
      </c>
      <c r="AU244" s="179" t="s">
        <v>81</v>
      </c>
      <c r="AV244" s="13" t="s">
        <v>30</v>
      </c>
      <c r="AW244" s="13" t="s">
        <v>29</v>
      </c>
      <c r="AX244" s="13" t="s">
        <v>73</v>
      </c>
      <c r="AY244" s="179" t="s">
        <v>138</v>
      </c>
    </row>
    <row r="245" spans="1:65" s="14" customFormat="1">
      <c r="B245" s="185"/>
      <c r="D245" s="178" t="s">
        <v>147</v>
      </c>
      <c r="E245" s="186" t="s">
        <v>1</v>
      </c>
      <c r="F245" s="187" t="s">
        <v>783</v>
      </c>
      <c r="H245" s="188">
        <v>444</v>
      </c>
      <c r="I245" s="189"/>
      <c r="L245" s="185"/>
      <c r="M245" s="190"/>
      <c r="N245" s="191"/>
      <c r="O245" s="191"/>
      <c r="P245" s="191"/>
      <c r="Q245" s="191"/>
      <c r="R245" s="191"/>
      <c r="S245" s="191"/>
      <c r="T245" s="192"/>
      <c r="AT245" s="186" t="s">
        <v>147</v>
      </c>
      <c r="AU245" s="186" t="s">
        <v>81</v>
      </c>
      <c r="AV245" s="14" t="s">
        <v>81</v>
      </c>
      <c r="AW245" s="14" t="s">
        <v>29</v>
      </c>
      <c r="AX245" s="14" t="s">
        <v>30</v>
      </c>
      <c r="AY245" s="186" t="s">
        <v>138</v>
      </c>
    </row>
    <row r="246" spans="1:65" s="2" customFormat="1" ht="16.5" customHeight="1">
      <c r="A246" s="33"/>
      <c r="B246" s="130"/>
      <c r="C246" s="164" t="s">
        <v>331</v>
      </c>
      <c r="D246" s="164" t="s">
        <v>140</v>
      </c>
      <c r="E246" s="165" t="s">
        <v>431</v>
      </c>
      <c r="F246" s="166" t="s">
        <v>432</v>
      </c>
      <c r="G246" s="167" t="s">
        <v>143</v>
      </c>
      <c r="H246" s="168">
        <v>403</v>
      </c>
      <c r="I246" s="169"/>
      <c r="J246" s="170">
        <f>ROUND(I246*H246,2)</f>
        <v>0</v>
      </c>
      <c r="K246" s="166" t="s">
        <v>144</v>
      </c>
      <c r="L246" s="34"/>
      <c r="M246" s="171" t="s">
        <v>1</v>
      </c>
      <c r="N246" s="172" t="s">
        <v>38</v>
      </c>
      <c r="O246" s="59"/>
      <c r="P246" s="173">
        <f>O246*H246</f>
        <v>0</v>
      </c>
      <c r="Q246" s="173">
        <v>0</v>
      </c>
      <c r="R246" s="173">
        <f>Q246*H246</f>
        <v>0</v>
      </c>
      <c r="S246" s="173">
        <v>0</v>
      </c>
      <c r="T246" s="174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5" t="s">
        <v>145</v>
      </c>
      <c r="AT246" s="175" t="s">
        <v>140</v>
      </c>
      <c r="AU246" s="175" t="s">
        <v>81</v>
      </c>
      <c r="AY246" s="18" t="s">
        <v>138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30</v>
      </c>
      <c r="BK246" s="176">
        <f>ROUND(I246*H246,2)</f>
        <v>0</v>
      </c>
      <c r="BL246" s="18" t="s">
        <v>145</v>
      </c>
      <c r="BM246" s="175" t="s">
        <v>784</v>
      </c>
    </row>
    <row r="247" spans="1:65" s="14" customFormat="1">
      <c r="B247" s="185"/>
      <c r="D247" s="178" t="s">
        <v>147</v>
      </c>
      <c r="E247" s="186" t="s">
        <v>1</v>
      </c>
      <c r="F247" s="187" t="s">
        <v>785</v>
      </c>
      <c r="H247" s="188">
        <v>403</v>
      </c>
      <c r="I247" s="189"/>
      <c r="L247" s="185"/>
      <c r="M247" s="190"/>
      <c r="N247" s="191"/>
      <c r="O247" s="191"/>
      <c r="P247" s="191"/>
      <c r="Q247" s="191"/>
      <c r="R247" s="191"/>
      <c r="S247" s="191"/>
      <c r="T247" s="192"/>
      <c r="AT247" s="186" t="s">
        <v>147</v>
      </c>
      <c r="AU247" s="186" t="s">
        <v>81</v>
      </c>
      <c r="AV247" s="14" t="s">
        <v>81</v>
      </c>
      <c r="AW247" s="14" t="s">
        <v>29</v>
      </c>
      <c r="AX247" s="14" t="s">
        <v>30</v>
      </c>
      <c r="AY247" s="186" t="s">
        <v>138</v>
      </c>
    </row>
    <row r="248" spans="1:65" s="2" customFormat="1" ht="16.5" customHeight="1">
      <c r="A248" s="33"/>
      <c r="B248" s="130"/>
      <c r="C248" s="164" t="s">
        <v>337</v>
      </c>
      <c r="D248" s="164" t="s">
        <v>140</v>
      </c>
      <c r="E248" s="165" t="s">
        <v>786</v>
      </c>
      <c r="F248" s="166" t="s">
        <v>787</v>
      </c>
      <c r="G248" s="167" t="s">
        <v>143</v>
      </c>
      <c r="H248" s="168">
        <v>403</v>
      </c>
      <c r="I248" s="169"/>
      <c r="J248" s="170">
        <f>ROUND(I248*H248,2)</f>
        <v>0</v>
      </c>
      <c r="K248" s="166" t="s">
        <v>1</v>
      </c>
      <c r="L248" s="34"/>
      <c r="M248" s="171" t="s">
        <v>1</v>
      </c>
      <c r="N248" s="172" t="s">
        <v>38</v>
      </c>
      <c r="O248" s="59"/>
      <c r="P248" s="173">
        <f>O248*H248</f>
        <v>0</v>
      </c>
      <c r="Q248" s="173">
        <v>0</v>
      </c>
      <c r="R248" s="173">
        <f>Q248*H248</f>
        <v>0</v>
      </c>
      <c r="S248" s="173">
        <v>0</v>
      </c>
      <c r="T248" s="174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145</v>
      </c>
      <c r="AT248" s="175" t="s">
        <v>140</v>
      </c>
      <c r="AU248" s="175" t="s">
        <v>81</v>
      </c>
      <c r="AY248" s="18" t="s">
        <v>138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145</v>
      </c>
      <c r="BM248" s="175" t="s">
        <v>788</v>
      </c>
    </row>
    <row r="249" spans="1:65" s="14" customFormat="1">
      <c r="B249" s="185"/>
      <c r="D249" s="178" t="s">
        <v>147</v>
      </c>
      <c r="E249" s="186" t="s">
        <v>1</v>
      </c>
      <c r="F249" s="187" t="s">
        <v>785</v>
      </c>
      <c r="H249" s="188">
        <v>403</v>
      </c>
      <c r="I249" s="189"/>
      <c r="L249" s="185"/>
      <c r="M249" s="190"/>
      <c r="N249" s="191"/>
      <c r="O249" s="191"/>
      <c r="P249" s="191"/>
      <c r="Q249" s="191"/>
      <c r="R249" s="191"/>
      <c r="S249" s="191"/>
      <c r="T249" s="192"/>
      <c r="AT249" s="186" t="s">
        <v>147</v>
      </c>
      <c r="AU249" s="186" t="s">
        <v>81</v>
      </c>
      <c r="AV249" s="14" t="s">
        <v>81</v>
      </c>
      <c r="AW249" s="14" t="s">
        <v>29</v>
      </c>
      <c r="AX249" s="14" t="s">
        <v>30</v>
      </c>
      <c r="AY249" s="186" t="s">
        <v>138</v>
      </c>
    </row>
    <row r="250" spans="1:65" s="2" customFormat="1" ht="16.5" customHeight="1">
      <c r="A250" s="33"/>
      <c r="B250" s="130"/>
      <c r="C250" s="164" t="s">
        <v>321</v>
      </c>
      <c r="D250" s="164" t="s">
        <v>140</v>
      </c>
      <c r="E250" s="165" t="s">
        <v>439</v>
      </c>
      <c r="F250" s="166" t="s">
        <v>440</v>
      </c>
      <c r="G250" s="167" t="s">
        <v>143</v>
      </c>
      <c r="H250" s="168">
        <v>403</v>
      </c>
      <c r="I250" s="169"/>
      <c r="J250" s="170">
        <f>ROUND(I250*H250,2)</f>
        <v>0</v>
      </c>
      <c r="K250" s="166" t="s">
        <v>144</v>
      </c>
      <c r="L250" s="34"/>
      <c r="M250" s="171" t="s">
        <v>1</v>
      </c>
      <c r="N250" s="172" t="s">
        <v>38</v>
      </c>
      <c r="O250" s="59"/>
      <c r="P250" s="173">
        <f>O250*H250</f>
        <v>0</v>
      </c>
      <c r="Q250" s="173">
        <v>0</v>
      </c>
      <c r="R250" s="173">
        <f>Q250*H250</f>
        <v>0</v>
      </c>
      <c r="S250" s="173">
        <v>0</v>
      </c>
      <c r="T250" s="174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145</v>
      </c>
      <c r="AT250" s="175" t="s">
        <v>140</v>
      </c>
      <c r="AU250" s="175" t="s">
        <v>81</v>
      </c>
      <c r="AY250" s="18" t="s">
        <v>138</v>
      </c>
      <c r="BE250" s="176">
        <f>IF(N250="základní",J250,0)</f>
        <v>0</v>
      </c>
      <c r="BF250" s="176">
        <f>IF(N250="snížená",J250,0)</f>
        <v>0</v>
      </c>
      <c r="BG250" s="176">
        <f>IF(N250="zákl. přenesená",J250,0)</f>
        <v>0</v>
      </c>
      <c r="BH250" s="176">
        <f>IF(N250="sníž. přenesená",J250,0)</f>
        <v>0</v>
      </c>
      <c r="BI250" s="176">
        <f>IF(N250="nulová",J250,0)</f>
        <v>0</v>
      </c>
      <c r="BJ250" s="18" t="s">
        <v>30</v>
      </c>
      <c r="BK250" s="176">
        <f>ROUND(I250*H250,2)</f>
        <v>0</v>
      </c>
      <c r="BL250" s="18" t="s">
        <v>145</v>
      </c>
      <c r="BM250" s="175" t="s">
        <v>789</v>
      </c>
    </row>
    <row r="251" spans="1:65" s="14" customFormat="1">
      <c r="B251" s="185"/>
      <c r="D251" s="178" t="s">
        <v>147</v>
      </c>
      <c r="E251" s="186" t="s">
        <v>1</v>
      </c>
      <c r="F251" s="187" t="s">
        <v>785</v>
      </c>
      <c r="H251" s="188">
        <v>403</v>
      </c>
      <c r="I251" s="189"/>
      <c r="L251" s="185"/>
      <c r="M251" s="190"/>
      <c r="N251" s="191"/>
      <c r="O251" s="191"/>
      <c r="P251" s="191"/>
      <c r="Q251" s="191"/>
      <c r="R251" s="191"/>
      <c r="S251" s="191"/>
      <c r="T251" s="192"/>
      <c r="AT251" s="186" t="s">
        <v>147</v>
      </c>
      <c r="AU251" s="186" t="s">
        <v>81</v>
      </c>
      <c r="AV251" s="14" t="s">
        <v>81</v>
      </c>
      <c r="AW251" s="14" t="s">
        <v>29</v>
      </c>
      <c r="AX251" s="14" t="s">
        <v>30</v>
      </c>
      <c r="AY251" s="186" t="s">
        <v>138</v>
      </c>
    </row>
    <row r="252" spans="1:65" s="2" customFormat="1" ht="16.5" customHeight="1">
      <c r="A252" s="33"/>
      <c r="B252" s="130"/>
      <c r="C252" s="164" t="s">
        <v>347</v>
      </c>
      <c r="D252" s="164" t="s">
        <v>140</v>
      </c>
      <c r="E252" s="165" t="s">
        <v>790</v>
      </c>
      <c r="F252" s="166" t="s">
        <v>791</v>
      </c>
      <c r="G252" s="167" t="s">
        <v>143</v>
      </c>
      <c r="H252" s="168">
        <v>403</v>
      </c>
      <c r="I252" s="169"/>
      <c r="J252" s="170">
        <f>ROUND(I252*H252,2)</f>
        <v>0</v>
      </c>
      <c r="K252" s="166" t="s">
        <v>1</v>
      </c>
      <c r="L252" s="34"/>
      <c r="M252" s="171" t="s">
        <v>1</v>
      </c>
      <c r="N252" s="172" t="s">
        <v>38</v>
      </c>
      <c r="O252" s="59"/>
      <c r="P252" s="173">
        <f>O252*H252</f>
        <v>0</v>
      </c>
      <c r="Q252" s="173">
        <v>0</v>
      </c>
      <c r="R252" s="173">
        <f>Q252*H252</f>
        <v>0</v>
      </c>
      <c r="S252" s="173">
        <v>0</v>
      </c>
      <c r="T252" s="174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145</v>
      </c>
      <c r="AT252" s="175" t="s">
        <v>140</v>
      </c>
      <c r="AU252" s="175" t="s">
        <v>81</v>
      </c>
      <c r="AY252" s="18" t="s">
        <v>138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145</v>
      </c>
      <c r="BM252" s="175" t="s">
        <v>792</v>
      </c>
    </row>
    <row r="253" spans="1:65" s="14" customFormat="1">
      <c r="B253" s="185"/>
      <c r="D253" s="178" t="s">
        <v>147</v>
      </c>
      <c r="E253" s="186" t="s">
        <v>1</v>
      </c>
      <c r="F253" s="187" t="s">
        <v>785</v>
      </c>
      <c r="H253" s="188">
        <v>403</v>
      </c>
      <c r="I253" s="189"/>
      <c r="L253" s="185"/>
      <c r="M253" s="190"/>
      <c r="N253" s="191"/>
      <c r="O253" s="191"/>
      <c r="P253" s="191"/>
      <c r="Q253" s="191"/>
      <c r="R253" s="191"/>
      <c r="S253" s="191"/>
      <c r="T253" s="192"/>
      <c r="AT253" s="186" t="s">
        <v>147</v>
      </c>
      <c r="AU253" s="186" t="s">
        <v>81</v>
      </c>
      <c r="AV253" s="14" t="s">
        <v>81</v>
      </c>
      <c r="AW253" s="14" t="s">
        <v>29</v>
      </c>
      <c r="AX253" s="14" t="s">
        <v>30</v>
      </c>
      <c r="AY253" s="186" t="s">
        <v>138</v>
      </c>
    </row>
    <row r="254" spans="1:65" s="2" customFormat="1" ht="16.5" customHeight="1">
      <c r="A254" s="33"/>
      <c r="B254" s="130"/>
      <c r="C254" s="164" t="s">
        <v>350</v>
      </c>
      <c r="D254" s="164" t="s">
        <v>140</v>
      </c>
      <c r="E254" s="165" t="s">
        <v>453</v>
      </c>
      <c r="F254" s="166" t="s">
        <v>454</v>
      </c>
      <c r="G254" s="167" t="s">
        <v>143</v>
      </c>
      <c r="H254" s="168">
        <v>1.5</v>
      </c>
      <c r="I254" s="169"/>
      <c r="J254" s="170">
        <f>ROUND(I254*H254,2)</f>
        <v>0</v>
      </c>
      <c r="K254" s="166" t="s">
        <v>1</v>
      </c>
      <c r="L254" s="34"/>
      <c r="M254" s="171" t="s">
        <v>1</v>
      </c>
      <c r="N254" s="172" t="s">
        <v>38</v>
      </c>
      <c r="O254" s="59"/>
      <c r="P254" s="173">
        <f>O254*H254</f>
        <v>0</v>
      </c>
      <c r="Q254" s="173">
        <v>0.57499999999999996</v>
      </c>
      <c r="R254" s="173">
        <f>Q254*H254</f>
        <v>0.86249999999999993</v>
      </c>
      <c r="S254" s="173">
        <v>0</v>
      </c>
      <c r="T254" s="174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5" t="s">
        <v>145</v>
      </c>
      <c r="AT254" s="175" t="s">
        <v>140</v>
      </c>
      <c r="AU254" s="175" t="s">
        <v>81</v>
      </c>
      <c r="AY254" s="18" t="s">
        <v>138</v>
      </c>
      <c r="BE254" s="176">
        <f>IF(N254="základní",J254,0)</f>
        <v>0</v>
      </c>
      <c r="BF254" s="176">
        <f>IF(N254="snížená",J254,0)</f>
        <v>0</v>
      </c>
      <c r="BG254" s="176">
        <f>IF(N254="zákl. přenesená",J254,0)</f>
        <v>0</v>
      </c>
      <c r="BH254" s="176">
        <f>IF(N254="sníž. přenesená",J254,0)</f>
        <v>0</v>
      </c>
      <c r="BI254" s="176">
        <f>IF(N254="nulová",J254,0)</f>
        <v>0</v>
      </c>
      <c r="BJ254" s="18" t="s">
        <v>30</v>
      </c>
      <c r="BK254" s="176">
        <f>ROUND(I254*H254,2)</f>
        <v>0</v>
      </c>
      <c r="BL254" s="18" t="s">
        <v>145</v>
      </c>
      <c r="BM254" s="175" t="s">
        <v>793</v>
      </c>
    </row>
    <row r="255" spans="1:65" s="13" customFormat="1">
      <c r="B255" s="177"/>
      <c r="D255" s="178" t="s">
        <v>147</v>
      </c>
      <c r="E255" s="179" t="s">
        <v>1</v>
      </c>
      <c r="F255" s="180" t="s">
        <v>533</v>
      </c>
      <c r="H255" s="179" t="s">
        <v>1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9" t="s">
        <v>147</v>
      </c>
      <c r="AU255" s="179" t="s">
        <v>81</v>
      </c>
      <c r="AV255" s="13" t="s">
        <v>30</v>
      </c>
      <c r="AW255" s="13" t="s">
        <v>29</v>
      </c>
      <c r="AX255" s="13" t="s">
        <v>73</v>
      </c>
      <c r="AY255" s="179" t="s">
        <v>138</v>
      </c>
    </row>
    <row r="256" spans="1:65" s="14" customFormat="1">
      <c r="B256" s="185"/>
      <c r="D256" s="178" t="s">
        <v>147</v>
      </c>
      <c r="E256" s="186" t="s">
        <v>1</v>
      </c>
      <c r="F256" s="187" t="s">
        <v>794</v>
      </c>
      <c r="H256" s="188">
        <v>1.5</v>
      </c>
      <c r="I256" s="189"/>
      <c r="L256" s="185"/>
      <c r="M256" s="190"/>
      <c r="N256" s="191"/>
      <c r="O256" s="191"/>
      <c r="P256" s="191"/>
      <c r="Q256" s="191"/>
      <c r="R256" s="191"/>
      <c r="S256" s="191"/>
      <c r="T256" s="192"/>
      <c r="AT256" s="186" t="s">
        <v>147</v>
      </c>
      <c r="AU256" s="186" t="s">
        <v>81</v>
      </c>
      <c r="AV256" s="14" t="s">
        <v>81</v>
      </c>
      <c r="AW256" s="14" t="s">
        <v>29</v>
      </c>
      <c r="AX256" s="14" t="s">
        <v>30</v>
      </c>
      <c r="AY256" s="186" t="s">
        <v>138</v>
      </c>
    </row>
    <row r="257" spans="1:65" s="2" customFormat="1" ht="21.75" customHeight="1">
      <c r="A257" s="33"/>
      <c r="B257" s="130"/>
      <c r="C257" s="164" t="s">
        <v>353</v>
      </c>
      <c r="D257" s="164" t="s">
        <v>140</v>
      </c>
      <c r="E257" s="165" t="s">
        <v>795</v>
      </c>
      <c r="F257" s="166" t="s">
        <v>796</v>
      </c>
      <c r="G257" s="167" t="s">
        <v>143</v>
      </c>
      <c r="H257" s="168">
        <v>1.5</v>
      </c>
      <c r="I257" s="169"/>
      <c r="J257" s="170">
        <f>ROUND(I257*H257,2)</f>
        <v>0</v>
      </c>
      <c r="K257" s="166" t="s">
        <v>144</v>
      </c>
      <c r="L257" s="34"/>
      <c r="M257" s="171" t="s">
        <v>1</v>
      </c>
      <c r="N257" s="172" t="s">
        <v>38</v>
      </c>
      <c r="O257" s="59"/>
      <c r="P257" s="173">
        <f>O257*H257</f>
        <v>0</v>
      </c>
      <c r="Q257" s="173">
        <v>8.9219999999999994E-2</v>
      </c>
      <c r="R257" s="173">
        <f>Q257*H257</f>
        <v>0.13383</v>
      </c>
      <c r="S257" s="173">
        <v>0</v>
      </c>
      <c r="T257" s="174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5" t="s">
        <v>145</v>
      </c>
      <c r="AT257" s="175" t="s">
        <v>140</v>
      </c>
      <c r="AU257" s="175" t="s">
        <v>81</v>
      </c>
      <c r="AY257" s="18" t="s">
        <v>138</v>
      </c>
      <c r="BE257" s="176">
        <f>IF(N257="základní",J257,0)</f>
        <v>0</v>
      </c>
      <c r="BF257" s="176">
        <f>IF(N257="snížená",J257,0)</f>
        <v>0</v>
      </c>
      <c r="BG257" s="176">
        <f>IF(N257="zákl. přenesená",J257,0)</f>
        <v>0</v>
      </c>
      <c r="BH257" s="176">
        <f>IF(N257="sníž. přenesená",J257,0)</f>
        <v>0</v>
      </c>
      <c r="BI257" s="176">
        <f>IF(N257="nulová",J257,0)</f>
        <v>0</v>
      </c>
      <c r="BJ257" s="18" t="s">
        <v>30</v>
      </c>
      <c r="BK257" s="176">
        <f>ROUND(I257*H257,2)</f>
        <v>0</v>
      </c>
      <c r="BL257" s="18" t="s">
        <v>145</v>
      </c>
      <c r="BM257" s="175" t="s">
        <v>797</v>
      </c>
    </row>
    <row r="258" spans="1:65" s="14" customFormat="1">
      <c r="B258" s="185"/>
      <c r="D258" s="178" t="s">
        <v>147</v>
      </c>
      <c r="E258" s="186" t="s">
        <v>1</v>
      </c>
      <c r="F258" s="187" t="s">
        <v>794</v>
      </c>
      <c r="H258" s="188">
        <v>1.5</v>
      </c>
      <c r="I258" s="189"/>
      <c r="L258" s="185"/>
      <c r="M258" s="190"/>
      <c r="N258" s="191"/>
      <c r="O258" s="191"/>
      <c r="P258" s="191"/>
      <c r="Q258" s="191"/>
      <c r="R258" s="191"/>
      <c r="S258" s="191"/>
      <c r="T258" s="192"/>
      <c r="AT258" s="186" t="s">
        <v>147</v>
      </c>
      <c r="AU258" s="186" t="s">
        <v>81</v>
      </c>
      <c r="AV258" s="14" t="s">
        <v>81</v>
      </c>
      <c r="AW258" s="14" t="s">
        <v>29</v>
      </c>
      <c r="AX258" s="14" t="s">
        <v>30</v>
      </c>
      <c r="AY258" s="186" t="s">
        <v>138</v>
      </c>
    </row>
    <row r="259" spans="1:65" s="2" customFormat="1" ht="16.5" customHeight="1">
      <c r="A259" s="33"/>
      <c r="B259" s="130"/>
      <c r="C259" s="209" t="s">
        <v>359</v>
      </c>
      <c r="D259" s="209" t="s">
        <v>323</v>
      </c>
      <c r="E259" s="210" t="s">
        <v>480</v>
      </c>
      <c r="F259" s="211" t="s">
        <v>481</v>
      </c>
      <c r="G259" s="212" t="s">
        <v>143</v>
      </c>
      <c r="H259" s="213">
        <v>1.5449999999999999</v>
      </c>
      <c r="I259" s="214"/>
      <c r="J259" s="215">
        <f>ROUND(I259*H259,2)</f>
        <v>0</v>
      </c>
      <c r="K259" s="211" t="s">
        <v>1</v>
      </c>
      <c r="L259" s="216"/>
      <c r="M259" s="217" t="s">
        <v>1</v>
      </c>
      <c r="N259" s="218" t="s">
        <v>38</v>
      </c>
      <c r="O259" s="59"/>
      <c r="P259" s="173">
        <f>O259*H259</f>
        <v>0</v>
      </c>
      <c r="Q259" s="173">
        <v>0.13</v>
      </c>
      <c r="R259" s="173">
        <f>Q259*H259</f>
        <v>0.20085</v>
      </c>
      <c r="S259" s="173">
        <v>0</v>
      </c>
      <c r="T259" s="174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5" t="s">
        <v>185</v>
      </c>
      <c r="AT259" s="175" t="s">
        <v>323</v>
      </c>
      <c r="AU259" s="175" t="s">
        <v>81</v>
      </c>
      <c r="AY259" s="18" t="s">
        <v>138</v>
      </c>
      <c r="BE259" s="176">
        <f>IF(N259="základní",J259,0)</f>
        <v>0</v>
      </c>
      <c r="BF259" s="176">
        <f>IF(N259="snížená",J259,0)</f>
        <v>0</v>
      </c>
      <c r="BG259" s="176">
        <f>IF(N259="zákl. přenesená",J259,0)</f>
        <v>0</v>
      </c>
      <c r="BH259" s="176">
        <f>IF(N259="sníž. přenesená",J259,0)</f>
        <v>0</v>
      </c>
      <c r="BI259" s="176">
        <f>IF(N259="nulová",J259,0)</f>
        <v>0</v>
      </c>
      <c r="BJ259" s="18" t="s">
        <v>30</v>
      </c>
      <c r="BK259" s="176">
        <f>ROUND(I259*H259,2)</f>
        <v>0</v>
      </c>
      <c r="BL259" s="18" t="s">
        <v>145</v>
      </c>
      <c r="BM259" s="175" t="s">
        <v>798</v>
      </c>
    </row>
    <row r="260" spans="1:65" s="14" customFormat="1">
      <c r="B260" s="185"/>
      <c r="D260" s="178" t="s">
        <v>147</v>
      </c>
      <c r="E260" s="186" t="s">
        <v>1</v>
      </c>
      <c r="F260" s="187" t="s">
        <v>799</v>
      </c>
      <c r="H260" s="188">
        <v>1.5449999999999999</v>
      </c>
      <c r="I260" s="189"/>
      <c r="L260" s="185"/>
      <c r="M260" s="190"/>
      <c r="N260" s="191"/>
      <c r="O260" s="191"/>
      <c r="P260" s="191"/>
      <c r="Q260" s="191"/>
      <c r="R260" s="191"/>
      <c r="S260" s="191"/>
      <c r="T260" s="192"/>
      <c r="AT260" s="186" t="s">
        <v>147</v>
      </c>
      <c r="AU260" s="186" t="s">
        <v>81</v>
      </c>
      <c r="AV260" s="14" t="s">
        <v>81</v>
      </c>
      <c r="AW260" s="14" t="s">
        <v>29</v>
      </c>
      <c r="AX260" s="14" t="s">
        <v>73</v>
      </c>
      <c r="AY260" s="186" t="s">
        <v>138</v>
      </c>
    </row>
    <row r="261" spans="1:65" s="15" customFormat="1">
      <c r="B261" s="193"/>
      <c r="D261" s="178" t="s">
        <v>147</v>
      </c>
      <c r="E261" s="194" t="s">
        <v>1</v>
      </c>
      <c r="F261" s="195" t="s">
        <v>173</v>
      </c>
      <c r="H261" s="196">
        <v>1.5449999999999999</v>
      </c>
      <c r="I261" s="197"/>
      <c r="L261" s="193"/>
      <c r="M261" s="198"/>
      <c r="N261" s="199"/>
      <c r="O261" s="199"/>
      <c r="P261" s="199"/>
      <c r="Q261" s="199"/>
      <c r="R261" s="199"/>
      <c r="S261" s="199"/>
      <c r="T261" s="200"/>
      <c r="AT261" s="194" t="s">
        <v>147</v>
      </c>
      <c r="AU261" s="194" t="s">
        <v>81</v>
      </c>
      <c r="AV261" s="15" t="s">
        <v>145</v>
      </c>
      <c r="AW261" s="15" t="s">
        <v>29</v>
      </c>
      <c r="AX261" s="15" t="s">
        <v>30</v>
      </c>
      <c r="AY261" s="194" t="s">
        <v>138</v>
      </c>
    </row>
    <row r="262" spans="1:65" s="12" customFormat="1" ht="22.9" customHeight="1">
      <c r="B262" s="151"/>
      <c r="D262" s="152" t="s">
        <v>72</v>
      </c>
      <c r="E262" s="162" t="s">
        <v>191</v>
      </c>
      <c r="F262" s="162" t="s">
        <v>505</v>
      </c>
      <c r="I262" s="154"/>
      <c r="J262" s="163">
        <f>BK262</f>
        <v>0</v>
      </c>
      <c r="L262" s="151"/>
      <c r="M262" s="156"/>
      <c r="N262" s="157"/>
      <c r="O262" s="157"/>
      <c r="P262" s="158">
        <f>SUM(P263:P316)</f>
        <v>0</v>
      </c>
      <c r="Q262" s="157"/>
      <c r="R262" s="158">
        <f>SUM(R263:R316)</f>
        <v>24.64334702</v>
      </c>
      <c r="S262" s="157"/>
      <c r="T262" s="159">
        <f>SUM(T263:T316)</f>
        <v>0</v>
      </c>
      <c r="AR262" s="152" t="s">
        <v>30</v>
      </c>
      <c r="AT262" s="160" t="s">
        <v>72</v>
      </c>
      <c r="AU262" s="160" t="s">
        <v>30</v>
      </c>
      <c r="AY262" s="152" t="s">
        <v>138</v>
      </c>
      <c r="BK262" s="161">
        <f>SUM(BK263:BK316)</f>
        <v>0</v>
      </c>
    </row>
    <row r="263" spans="1:65" s="2" customFormat="1" ht="24.2" customHeight="1">
      <c r="A263" s="33"/>
      <c r="B263" s="130"/>
      <c r="C263" s="164" t="s">
        <v>230</v>
      </c>
      <c r="D263" s="164" t="s">
        <v>140</v>
      </c>
      <c r="E263" s="165" t="s">
        <v>507</v>
      </c>
      <c r="F263" s="166" t="s">
        <v>508</v>
      </c>
      <c r="G263" s="167" t="s">
        <v>509</v>
      </c>
      <c r="H263" s="168">
        <v>1</v>
      </c>
      <c r="I263" s="169"/>
      <c r="J263" s="170">
        <f>ROUND(I263*H263,2)</f>
        <v>0</v>
      </c>
      <c r="K263" s="166" t="s">
        <v>1</v>
      </c>
      <c r="L263" s="34"/>
      <c r="M263" s="171" t="s">
        <v>1</v>
      </c>
      <c r="N263" s="172" t="s">
        <v>38</v>
      </c>
      <c r="O263" s="59"/>
      <c r="P263" s="173">
        <f>O263*H263</f>
        <v>0</v>
      </c>
      <c r="Q263" s="173">
        <v>0</v>
      </c>
      <c r="R263" s="173">
        <f>Q263*H263</f>
        <v>0</v>
      </c>
      <c r="S263" s="173">
        <v>0</v>
      </c>
      <c r="T263" s="174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5" t="s">
        <v>145</v>
      </c>
      <c r="AT263" s="175" t="s">
        <v>140</v>
      </c>
      <c r="AU263" s="175" t="s">
        <v>81</v>
      </c>
      <c r="AY263" s="18" t="s">
        <v>138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8" t="s">
        <v>30</v>
      </c>
      <c r="BK263" s="176">
        <f>ROUND(I263*H263,2)</f>
        <v>0</v>
      </c>
      <c r="BL263" s="18" t="s">
        <v>145</v>
      </c>
      <c r="BM263" s="175" t="s">
        <v>800</v>
      </c>
    </row>
    <row r="264" spans="1:65" s="13" customFormat="1">
      <c r="B264" s="177"/>
      <c r="D264" s="178" t="s">
        <v>147</v>
      </c>
      <c r="E264" s="179" t="s">
        <v>1</v>
      </c>
      <c r="F264" s="180" t="s">
        <v>511</v>
      </c>
      <c r="H264" s="179" t="s">
        <v>1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9" t="s">
        <v>147</v>
      </c>
      <c r="AU264" s="179" t="s">
        <v>81</v>
      </c>
      <c r="AV264" s="13" t="s">
        <v>30</v>
      </c>
      <c r="AW264" s="13" t="s">
        <v>29</v>
      </c>
      <c r="AX264" s="13" t="s">
        <v>73</v>
      </c>
      <c r="AY264" s="179" t="s">
        <v>138</v>
      </c>
    </row>
    <row r="265" spans="1:65" s="14" customFormat="1">
      <c r="B265" s="185"/>
      <c r="D265" s="178" t="s">
        <v>147</v>
      </c>
      <c r="E265" s="186" t="s">
        <v>1</v>
      </c>
      <c r="F265" s="187" t="s">
        <v>30</v>
      </c>
      <c r="H265" s="188">
        <v>1</v>
      </c>
      <c r="I265" s="189"/>
      <c r="L265" s="185"/>
      <c r="M265" s="190"/>
      <c r="N265" s="191"/>
      <c r="O265" s="191"/>
      <c r="P265" s="191"/>
      <c r="Q265" s="191"/>
      <c r="R265" s="191"/>
      <c r="S265" s="191"/>
      <c r="T265" s="192"/>
      <c r="AT265" s="186" t="s">
        <v>147</v>
      </c>
      <c r="AU265" s="186" t="s">
        <v>81</v>
      </c>
      <c r="AV265" s="14" t="s">
        <v>81</v>
      </c>
      <c r="AW265" s="14" t="s">
        <v>29</v>
      </c>
      <c r="AX265" s="14" t="s">
        <v>30</v>
      </c>
      <c r="AY265" s="186" t="s">
        <v>138</v>
      </c>
    </row>
    <row r="266" spans="1:65" s="13" customFormat="1">
      <c r="B266" s="177"/>
      <c r="D266" s="178" t="s">
        <v>147</v>
      </c>
      <c r="E266" s="179" t="s">
        <v>1</v>
      </c>
      <c r="F266" s="180" t="s">
        <v>513</v>
      </c>
      <c r="H266" s="179" t="s">
        <v>1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9" t="s">
        <v>147</v>
      </c>
      <c r="AU266" s="179" t="s">
        <v>81</v>
      </c>
      <c r="AV266" s="13" t="s">
        <v>30</v>
      </c>
      <c r="AW266" s="13" t="s">
        <v>29</v>
      </c>
      <c r="AX266" s="13" t="s">
        <v>73</v>
      </c>
      <c r="AY266" s="179" t="s">
        <v>138</v>
      </c>
    </row>
    <row r="267" spans="1:65" s="13" customFormat="1">
      <c r="B267" s="177"/>
      <c r="D267" s="178" t="s">
        <v>147</v>
      </c>
      <c r="E267" s="179" t="s">
        <v>1</v>
      </c>
      <c r="F267" s="180" t="s">
        <v>514</v>
      </c>
      <c r="H267" s="179" t="s">
        <v>1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9" t="s">
        <v>147</v>
      </c>
      <c r="AU267" s="179" t="s">
        <v>81</v>
      </c>
      <c r="AV267" s="13" t="s">
        <v>30</v>
      </c>
      <c r="AW267" s="13" t="s">
        <v>29</v>
      </c>
      <c r="AX267" s="13" t="s">
        <v>73</v>
      </c>
      <c r="AY267" s="179" t="s">
        <v>138</v>
      </c>
    </row>
    <row r="268" spans="1:65" s="2" customFormat="1" ht="21.75" customHeight="1">
      <c r="A268" s="33"/>
      <c r="B268" s="130"/>
      <c r="C268" s="164" t="s">
        <v>368</v>
      </c>
      <c r="D268" s="164" t="s">
        <v>140</v>
      </c>
      <c r="E268" s="165" t="s">
        <v>564</v>
      </c>
      <c r="F268" s="166" t="s">
        <v>565</v>
      </c>
      <c r="G268" s="167" t="s">
        <v>218</v>
      </c>
      <c r="H268" s="168">
        <v>21</v>
      </c>
      <c r="I268" s="169"/>
      <c r="J268" s="170">
        <f>ROUND(I268*H268,2)</f>
        <v>0</v>
      </c>
      <c r="K268" s="166" t="s">
        <v>1</v>
      </c>
      <c r="L268" s="34"/>
      <c r="M268" s="171" t="s">
        <v>1</v>
      </c>
      <c r="N268" s="172" t="s">
        <v>38</v>
      </c>
      <c r="O268" s="59"/>
      <c r="P268" s="173">
        <f>O268*H268</f>
        <v>0</v>
      </c>
      <c r="Q268" s="173">
        <v>0.1295</v>
      </c>
      <c r="R268" s="173">
        <f>Q268*H268</f>
        <v>2.7195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145</v>
      </c>
      <c r="AT268" s="175" t="s">
        <v>140</v>
      </c>
      <c r="AU268" s="175" t="s">
        <v>81</v>
      </c>
      <c r="AY268" s="18" t="s">
        <v>138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145</v>
      </c>
      <c r="BM268" s="175" t="s">
        <v>801</v>
      </c>
    </row>
    <row r="269" spans="1:65" s="13" customFormat="1">
      <c r="B269" s="177"/>
      <c r="D269" s="178" t="s">
        <v>147</v>
      </c>
      <c r="E269" s="179" t="s">
        <v>1</v>
      </c>
      <c r="F269" s="180" t="s">
        <v>390</v>
      </c>
      <c r="H269" s="179" t="s">
        <v>1</v>
      </c>
      <c r="I269" s="181"/>
      <c r="L269" s="177"/>
      <c r="M269" s="182"/>
      <c r="N269" s="183"/>
      <c r="O269" s="183"/>
      <c r="P269" s="183"/>
      <c r="Q269" s="183"/>
      <c r="R269" s="183"/>
      <c r="S269" s="183"/>
      <c r="T269" s="184"/>
      <c r="AT269" s="179" t="s">
        <v>147</v>
      </c>
      <c r="AU269" s="179" t="s">
        <v>81</v>
      </c>
      <c r="AV269" s="13" t="s">
        <v>30</v>
      </c>
      <c r="AW269" s="13" t="s">
        <v>29</v>
      </c>
      <c r="AX269" s="13" t="s">
        <v>73</v>
      </c>
      <c r="AY269" s="179" t="s">
        <v>138</v>
      </c>
    </row>
    <row r="270" spans="1:65" s="14" customFormat="1">
      <c r="B270" s="185"/>
      <c r="D270" s="178" t="s">
        <v>147</v>
      </c>
      <c r="E270" s="186" t="s">
        <v>1</v>
      </c>
      <c r="F270" s="187" t="s">
        <v>7</v>
      </c>
      <c r="H270" s="188">
        <v>21</v>
      </c>
      <c r="I270" s="189"/>
      <c r="L270" s="185"/>
      <c r="M270" s="190"/>
      <c r="N270" s="191"/>
      <c r="O270" s="191"/>
      <c r="P270" s="191"/>
      <c r="Q270" s="191"/>
      <c r="R270" s="191"/>
      <c r="S270" s="191"/>
      <c r="T270" s="192"/>
      <c r="AT270" s="186" t="s">
        <v>147</v>
      </c>
      <c r="AU270" s="186" t="s">
        <v>81</v>
      </c>
      <c r="AV270" s="14" t="s">
        <v>81</v>
      </c>
      <c r="AW270" s="14" t="s">
        <v>29</v>
      </c>
      <c r="AX270" s="14" t="s">
        <v>30</v>
      </c>
      <c r="AY270" s="186" t="s">
        <v>138</v>
      </c>
    </row>
    <row r="271" spans="1:65" s="2" customFormat="1" ht="16.5" customHeight="1">
      <c r="A271" s="33"/>
      <c r="B271" s="130"/>
      <c r="C271" s="209" t="s">
        <v>373</v>
      </c>
      <c r="D271" s="209" t="s">
        <v>323</v>
      </c>
      <c r="E271" s="210" t="s">
        <v>569</v>
      </c>
      <c r="F271" s="211" t="s">
        <v>570</v>
      </c>
      <c r="G271" s="212" t="s">
        <v>218</v>
      </c>
      <c r="H271" s="213">
        <v>21.21</v>
      </c>
      <c r="I271" s="214"/>
      <c r="J271" s="215">
        <f>ROUND(I271*H271,2)</f>
        <v>0</v>
      </c>
      <c r="K271" s="211" t="s">
        <v>144</v>
      </c>
      <c r="L271" s="216"/>
      <c r="M271" s="217" t="s">
        <v>1</v>
      </c>
      <c r="N271" s="218" t="s">
        <v>38</v>
      </c>
      <c r="O271" s="59"/>
      <c r="P271" s="173">
        <f>O271*H271</f>
        <v>0</v>
      </c>
      <c r="Q271" s="173">
        <v>4.5999999999999999E-2</v>
      </c>
      <c r="R271" s="173">
        <f>Q271*H271</f>
        <v>0.97565999999999997</v>
      </c>
      <c r="S271" s="173">
        <v>0</v>
      </c>
      <c r="T271" s="174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5" t="s">
        <v>185</v>
      </c>
      <c r="AT271" s="175" t="s">
        <v>323</v>
      </c>
      <c r="AU271" s="175" t="s">
        <v>81</v>
      </c>
      <c r="AY271" s="18" t="s">
        <v>138</v>
      </c>
      <c r="BE271" s="176">
        <f>IF(N271="základní",J271,0)</f>
        <v>0</v>
      </c>
      <c r="BF271" s="176">
        <f>IF(N271="snížená",J271,0)</f>
        <v>0</v>
      </c>
      <c r="BG271" s="176">
        <f>IF(N271="zákl. přenesená",J271,0)</f>
        <v>0</v>
      </c>
      <c r="BH271" s="176">
        <f>IF(N271="sníž. přenesená",J271,0)</f>
        <v>0</v>
      </c>
      <c r="BI271" s="176">
        <f>IF(N271="nulová",J271,0)</f>
        <v>0</v>
      </c>
      <c r="BJ271" s="18" t="s">
        <v>30</v>
      </c>
      <c r="BK271" s="176">
        <f>ROUND(I271*H271,2)</f>
        <v>0</v>
      </c>
      <c r="BL271" s="18" t="s">
        <v>145</v>
      </c>
      <c r="BM271" s="175" t="s">
        <v>802</v>
      </c>
    </row>
    <row r="272" spans="1:65" s="14" customFormat="1">
      <c r="B272" s="185"/>
      <c r="D272" s="178" t="s">
        <v>147</v>
      </c>
      <c r="E272" s="186" t="s">
        <v>1</v>
      </c>
      <c r="F272" s="187" t="s">
        <v>803</v>
      </c>
      <c r="H272" s="188">
        <v>21.21</v>
      </c>
      <c r="I272" s="189"/>
      <c r="L272" s="185"/>
      <c r="M272" s="190"/>
      <c r="N272" s="191"/>
      <c r="O272" s="191"/>
      <c r="P272" s="191"/>
      <c r="Q272" s="191"/>
      <c r="R272" s="191"/>
      <c r="S272" s="191"/>
      <c r="T272" s="192"/>
      <c r="AT272" s="186" t="s">
        <v>147</v>
      </c>
      <c r="AU272" s="186" t="s">
        <v>81</v>
      </c>
      <c r="AV272" s="14" t="s">
        <v>81</v>
      </c>
      <c r="AW272" s="14" t="s">
        <v>29</v>
      </c>
      <c r="AX272" s="14" t="s">
        <v>73</v>
      </c>
      <c r="AY272" s="186" t="s">
        <v>138</v>
      </c>
    </row>
    <row r="273" spans="1:65" s="15" customFormat="1">
      <c r="B273" s="193"/>
      <c r="D273" s="178" t="s">
        <v>147</v>
      </c>
      <c r="E273" s="194" t="s">
        <v>1</v>
      </c>
      <c r="F273" s="195" t="s">
        <v>173</v>
      </c>
      <c r="H273" s="196">
        <v>21.21</v>
      </c>
      <c r="I273" s="197"/>
      <c r="L273" s="193"/>
      <c r="M273" s="198"/>
      <c r="N273" s="199"/>
      <c r="O273" s="199"/>
      <c r="P273" s="199"/>
      <c r="Q273" s="199"/>
      <c r="R273" s="199"/>
      <c r="S273" s="199"/>
      <c r="T273" s="200"/>
      <c r="AT273" s="194" t="s">
        <v>147</v>
      </c>
      <c r="AU273" s="194" t="s">
        <v>81</v>
      </c>
      <c r="AV273" s="15" t="s">
        <v>145</v>
      </c>
      <c r="AW273" s="15" t="s">
        <v>29</v>
      </c>
      <c r="AX273" s="15" t="s">
        <v>30</v>
      </c>
      <c r="AY273" s="194" t="s">
        <v>138</v>
      </c>
    </row>
    <row r="274" spans="1:65" s="2" customFormat="1" ht="16.5" customHeight="1">
      <c r="A274" s="33"/>
      <c r="B274" s="130"/>
      <c r="C274" s="164" t="s">
        <v>377</v>
      </c>
      <c r="D274" s="164" t="s">
        <v>140</v>
      </c>
      <c r="E274" s="165" t="s">
        <v>611</v>
      </c>
      <c r="F274" s="166" t="s">
        <v>612</v>
      </c>
      <c r="G274" s="167" t="s">
        <v>240</v>
      </c>
      <c r="H274" s="168">
        <v>1.863</v>
      </c>
      <c r="I274" s="169"/>
      <c r="J274" s="170">
        <f>ROUND(I274*H274,2)</f>
        <v>0</v>
      </c>
      <c r="K274" s="166" t="s">
        <v>1</v>
      </c>
      <c r="L274" s="34"/>
      <c r="M274" s="171" t="s">
        <v>1</v>
      </c>
      <c r="N274" s="172" t="s">
        <v>38</v>
      </c>
      <c r="O274" s="59"/>
      <c r="P274" s="173">
        <f>O274*H274</f>
        <v>0</v>
      </c>
      <c r="Q274" s="173">
        <v>2.2563399999999998</v>
      </c>
      <c r="R274" s="173">
        <f>Q274*H274</f>
        <v>4.2035614199999998</v>
      </c>
      <c r="S274" s="173">
        <v>0</v>
      </c>
      <c r="T274" s="174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5" t="s">
        <v>145</v>
      </c>
      <c r="AT274" s="175" t="s">
        <v>140</v>
      </c>
      <c r="AU274" s="175" t="s">
        <v>81</v>
      </c>
      <c r="AY274" s="18" t="s">
        <v>138</v>
      </c>
      <c r="BE274" s="176">
        <f>IF(N274="základní",J274,0)</f>
        <v>0</v>
      </c>
      <c r="BF274" s="176">
        <f>IF(N274="snížená",J274,0)</f>
        <v>0</v>
      </c>
      <c r="BG274" s="176">
        <f>IF(N274="zákl. přenesená",J274,0)</f>
        <v>0</v>
      </c>
      <c r="BH274" s="176">
        <f>IF(N274="sníž. přenesená",J274,0)</f>
        <v>0</v>
      </c>
      <c r="BI274" s="176">
        <f>IF(N274="nulová",J274,0)</f>
        <v>0</v>
      </c>
      <c r="BJ274" s="18" t="s">
        <v>30</v>
      </c>
      <c r="BK274" s="176">
        <f>ROUND(I274*H274,2)</f>
        <v>0</v>
      </c>
      <c r="BL274" s="18" t="s">
        <v>145</v>
      </c>
      <c r="BM274" s="175" t="s">
        <v>804</v>
      </c>
    </row>
    <row r="275" spans="1:65" s="13" customFormat="1">
      <c r="B275" s="177"/>
      <c r="D275" s="178" t="s">
        <v>147</v>
      </c>
      <c r="E275" s="179" t="s">
        <v>1</v>
      </c>
      <c r="F275" s="180" t="s">
        <v>390</v>
      </c>
      <c r="H275" s="179" t="s">
        <v>1</v>
      </c>
      <c r="I275" s="181"/>
      <c r="L275" s="177"/>
      <c r="M275" s="182"/>
      <c r="N275" s="183"/>
      <c r="O275" s="183"/>
      <c r="P275" s="183"/>
      <c r="Q275" s="183"/>
      <c r="R275" s="183"/>
      <c r="S275" s="183"/>
      <c r="T275" s="184"/>
      <c r="AT275" s="179" t="s">
        <v>147</v>
      </c>
      <c r="AU275" s="179" t="s">
        <v>81</v>
      </c>
      <c r="AV275" s="13" t="s">
        <v>30</v>
      </c>
      <c r="AW275" s="13" t="s">
        <v>29</v>
      </c>
      <c r="AX275" s="13" t="s">
        <v>73</v>
      </c>
      <c r="AY275" s="179" t="s">
        <v>138</v>
      </c>
    </row>
    <row r="276" spans="1:65" s="14" customFormat="1">
      <c r="B276" s="185"/>
      <c r="D276" s="178" t="s">
        <v>147</v>
      </c>
      <c r="E276" s="186" t="s">
        <v>1</v>
      </c>
      <c r="F276" s="187" t="s">
        <v>805</v>
      </c>
      <c r="H276" s="188">
        <v>0.26300000000000001</v>
      </c>
      <c r="I276" s="189"/>
      <c r="L276" s="185"/>
      <c r="M276" s="190"/>
      <c r="N276" s="191"/>
      <c r="O276" s="191"/>
      <c r="P276" s="191"/>
      <c r="Q276" s="191"/>
      <c r="R276" s="191"/>
      <c r="S276" s="191"/>
      <c r="T276" s="192"/>
      <c r="AT276" s="186" t="s">
        <v>147</v>
      </c>
      <c r="AU276" s="186" t="s">
        <v>81</v>
      </c>
      <c r="AV276" s="14" t="s">
        <v>81</v>
      </c>
      <c r="AW276" s="14" t="s">
        <v>29</v>
      </c>
      <c r="AX276" s="14" t="s">
        <v>73</v>
      </c>
      <c r="AY276" s="186" t="s">
        <v>138</v>
      </c>
    </row>
    <row r="277" spans="1:65" s="13" customFormat="1">
      <c r="B277" s="177"/>
      <c r="D277" s="178" t="s">
        <v>147</v>
      </c>
      <c r="E277" s="179" t="s">
        <v>1</v>
      </c>
      <c r="F277" s="180" t="s">
        <v>383</v>
      </c>
      <c r="H277" s="179" t="s">
        <v>1</v>
      </c>
      <c r="I277" s="181"/>
      <c r="L277" s="177"/>
      <c r="M277" s="182"/>
      <c r="N277" s="183"/>
      <c r="O277" s="183"/>
      <c r="P277" s="183"/>
      <c r="Q277" s="183"/>
      <c r="R277" s="183"/>
      <c r="S277" s="183"/>
      <c r="T277" s="184"/>
      <c r="AT277" s="179" t="s">
        <v>147</v>
      </c>
      <c r="AU277" s="179" t="s">
        <v>81</v>
      </c>
      <c r="AV277" s="13" t="s">
        <v>30</v>
      </c>
      <c r="AW277" s="13" t="s">
        <v>29</v>
      </c>
      <c r="AX277" s="13" t="s">
        <v>73</v>
      </c>
      <c r="AY277" s="179" t="s">
        <v>138</v>
      </c>
    </row>
    <row r="278" spans="1:65" s="14" customFormat="1">
      <c r="B278" s="185"/>
      <c r="D278" s="178" t="s">
        <v>147</v>
      </c>
      <c r="E278" s="186" t="s">
        <v>1</v>
      </c>
      <c r="F278" s="187" t="s">
        <v>806</v>
      </c>
      <c r="H278" s="188">
        <v>1.6</v>
      </c>
      <c r="I278" s="189"/>
      <c r="L278" s="185"/>
      <c r="M278" s="190"/>
      <c r="N278" s="191"/>
      <c r="O278" s="191"/>
      <c r="P278" s="191"/>
      <c r="Q278" s="191"/>
      <c r="R278" s="191"/>
      <c r="S278" s="191"/>
      <c r="T278" s="192"/>
      <c r="AT278" s="186" t="s">
        <v>147</v>
      </c>
      <c r="AU278" s="186" t="s">
        <v>81</v>
      </c>
      <c r="AV278" s="14" t="s">
        <v>81</v>
      </c>
      <c r="AW278" s="14" t="s">
        <v>29</v>
      </c>
      <c r="AX278" s="14" t="s">
        <v>73</v>
      </c>
      <c r="AY278" s="186" t="s">
        <v>138</v>
      </c>
    </row>
    <row r="279" spans="1:65" s="15" customFormat="1">
      <c r="B279" s="193"/>
      <c r="D279" s="178" t="s">
        <v>147</v>
      </c>
      <c r="E279" s="194" t="s">
        <v>1</v>
      </c>
      <c r="F279" s="195" t="s">
        <v>173</v>
      </c>
      <c r="H279" s="196">
        <v>1.863</v>
      </c>
      <c r="I279" s="197"/>
      <c r="L279" s="193"/>
      <c r="M279" s="198"/>
      <c r="N279" s="199"/>
      <c r="O279" s="199"/>
      <c r="P279" s="199"/>
      <c r="Q279" s="199"/>
      <c r="R279" s="199"/>
      <c r="S279" s="199"/>
      <c r="T279" s="200"/>
      <c r="AT279" s="194" t="s">
        <v>147</v>
      </c>
      <c r="AU279" s="194" t="s">
        <v>81</v>
      </c>
      <c r="AV279" s="15" t="s">
        <v>145</v>
      </c>
      <c r="AW279" s="15" t="s">
        <v>29</v>
      </c>
      <c r="AX279" s="15" t="s">
        <v>30</v>
      </c>
      <c r="AY279" s="194" t="s">
        <v>138</v>
      </c>
    </row>
    <row r="280" spans="1:65" s="2" customFormat="1" ht="16.5" customHeight="1">
      <c r="A280" s="33"/>
      <c r="B280" s="130"/>
      <c r="C280" s="164" t="s">
        <v>236</v>
      </c>
      <c r="D280" s="164" t="s">
        <v>140</v>
      </c>
      <c r="E280" s="165" t="s">
        <v>807</v>
      </c>
      <c r="F280" s="166" t="s">
        <v>808</v>
      </c>
      <c r="G280" s="167" t="s">
        <v>218</v>
      </c>
      <c r="H280" s="168">
        <v>128</v>
      </c>
      <c r="I280" s="169"/>
      <c r="J280" s="170">
        <f>ROUND(I280*H280,2)</f>
        <v>0</v>
      </c>
      <c r="K280" s="166" t="s">
        <v>1</v>
      </c>
      <c r="L280" s="34"/>
      <c r="M280" s="171" t="s">
        <v>1</v>
      </c>
      <c r="N280" s="172" t="s">
        <v>38</v>
      </c>
      <c r="O280" s="59"/>
      <c r="P280" s="173">
        <f>O280*H280</f>
        <v>0</v>
      </c>
      <c r="Q280" s="173">
        <v>9.7000000000000003E-2</v>
      </c>
      <c r="R280" s="173">
        <f>Q280*H280</f>
        <v>12.416</v>
      </c>
      <c r="S280" s="173">
        <v>0</v>
      </c>
      <c r="T280" s="17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5" t="s">
        <v>145</v>
      </c>
      <c r="AT280" s="175" t="s">
        <v>140</v>
      </c>
      <c r="AU280" s="175" t="s">
        <v>81</v>
      </c>
      <c r="AY280" s="18" t="s">
        <v>138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30</v>
      </c>
      <c r="BK280" s="176">
        <f>ROUND(I280*H280,2)</f>
        <v>0</v>
      </c>
      <c r="BL280" s="18" t="s">
        <v>145</v>
      </c>
      <c r="BM280" s="175" t="s">
        <v>809</v>
      </c>
    </row>
    <row r="281" spans="1:65" s="13" customFormat="1">
      <c r="B281" s="177"/>
      <c r="D281" s="178" t="s">
        <v>147</v>
      </c>
      <c r="E281" s="179" t="s">
        <v>1</v>
      </c>
      <c r="F281" s="180" t="s">
        <v>383</v>
      </c>
      <c r="H281" s="179" t="s">
        <v>1</v>
      </c>
      <c r="I281" s="181"/>
      <c r="L281" s="177"/>
      <c r="M281" s="182"/>
      <c r="N281" s="183"/>
      <c r="O281" s="183"/>
      <c r="P281" s="183"/>
      <c r="Q281" s="183"/>
      <c r="R281" s="183"/>
      <c r="S281" s="183"/>
      <c r="T281" s="184"/>
      <c r="AT281" s="179" t="s">
        <v>147</v>
      </c>
      <c r="AU281" s="179" t="s">
        <v>81</v>
      </c>
      <c r="AV281" s="13" t="s">
        <v>30</v>
      </c>
      <c r="AW281" s="13" t="s">
        <v>29</v>
      </c>
      <c r="AX281" s="13" t="s">
        <v>73</v>
      </c>
      <c r="AY281" s="179" t="s">
        <v>138</v>
      </c>
    </row>
    <row r="282" spans="1:65" s="14" customFormat="1">
      <c r="B282" s="185"/>
      <c r="D282" s="178" t="s">
        <v>147</v>
      </c>
      <c r="E282" s="186" t="s">
        <v>1</v>
      </c>
      <c r="F282" s="187" t="s">
        <v>810</v>
      </c>
      <c r="H282" s="188">
        <v>128</v>
      </c>
      <c r="I282" s="189"/>
      <c r="L282" s="185"/>
      <c r="M282" s="190"/>
      <c r="N282" s="191"/>
      <c r="O282" s="191"/>
      <c r="P282" s="191"/>
      <c r="Q282" s="191"/>
      <c r="R282" s="191"/>
      <c r="S282" s="191"/>
      <c r="T282" s="192"/>
      <c r="AT282" s="186" t="s">
        <v>147</v>
      </c>
      <c r="AU282" s="186" t="s">
        <v>81</v>
      </c>
      <c r="AV282" s="14" t="s">
        <v>81</v>
      </c>
      <c r="AW282" s="14" t="s">
        <v>29</v>
      </c>
      <c r="AX282" s="14" t="s">
        <v>30</v>
      </c>
      <c r="AY282" s="186" t="s">
        <v>138</v>
      </c>
    </row>
    <row r="283" spans="1:65" s="2" customFormat="1" ht="33" customHeight="1">
      <c r="A283" s="33"/>
      <c r="B283" s="130"/>
      <c r="C283" s="164" t="s">
        <v>393</v>
      </c>
      <c r="D283" s="164" t="s">
        <v>140</v>
      </c>
      <c r="E283" s="165" t="s">
        <v>811</v>
      </c>
      <c r="F283" s="166" t="s">
        <v>812</v>
      </c>
      <c r="G283" s="167" t="s">
        <v>218</v>
      </c>
      <c r="H283" s="168">
        <v>128</v>
      </c>
      <c r="I283" s="169"/>
      <c r="J283" s="170">
        <f>ROUND(I283*H283,2)</f>
        <v>0</v>
      </c>
      <c r="K283" s="166" t="s">
        <v>1</v>
      </c>
      <c r="L283" s="34"/>
      <c r="M283" s="171" t="s">
        <v>1</v>
      </c>
      <c r="N283" s="172" t="s">
        <v>38</v>
      </c>
      <c r="O283" s="59"/>
      <c r="P283" s="173">
        <f>O283*H283</f>
        <v>0</v>
      </c>
      <c r="Q283" s="173">
        <v>0</v>
      </c>
      <c r="R283" s="173">
        <f>Q283*H283</f>
        <v>0</v>
      </c>
      <c r="S283" s="173">
        <v>0</v>
      </c>
      <c r="T283" s="174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5" t="s">
        <v>145</v>
      </c>
      <c r="AT283" s="175" t="s">
        <v>140</v>
      </c>
      <c r="AU283" s="175" t="s">
        <v>81</v>
      </c>
      <c r="AY283" s="18" t="s">
        <v>138</v>
      </c>
      <c r="BE283" s="176">
        <f>IF(N283="základní",J283,0)</f>
        <v>0</v>
      </c>
      <c r="BF283" s="176">
        <f>IF(N283="snížená",J283,0)</f>
        <v>0</v>
      </c>
      <c r="BG283" s="176">
        <f>IF(N283="zákl. přenesená",J283,0)</f>
        <v>0</v>
      </c>
      <c r="BH283" s="176">
        <f>IF(N283="sníž. přenesená",J283,0)</f>
        <v>0</v>
      </c>
      <c r="BI283" s="176">
        <f>IF(N283="nulová",J283,0)</f>
        <v>0</v>
      </c>
      <c r="BJ283" s="18" t="s">
        <v>30</v>
      </c>
      <c r="BK283" s="176">
        <f>ROUND(I283*H283,2)</f>
        <v>0</v>
      </c>
      <c r="BL283" s="18" t="s">
        <v>145</v>
      </c>
      <c r="BM283" s="175" t="s">
        <v>813</v>
      </c>
    </row>
    <row r="284" spans="1:65" s="14" customFormat="1">
      <c r="B284" s="185"/>
      <c r="D284" s="178" t="s">
        <v>147</v>
      </c>
      <c r="E284" s="186" t="s">
        <v>1</v>
      </c>
      <c r="F284" s="187" t="s">
        <v>810</v>
      </c>
      <c r="H284" s="188">
        <v>128</v>
      </c>
      <c r="I284" s="189"/>
      <c r="L284" s="185"/>
      <c r="M284" s="190"/>
      <c r="N284" s="191"/>
      <c r="O284" s="191"/>
      <c r="P284" s="191"/>
      <c r="Q284" s="191"/>
      <c r="R284" s="191"/>
      <c r="S284" s="191"/>
      <c r="T284" s="192"/>
      <c r="AT284" s="186" t="s">
        <v>147</v>
      </c>
      <c r="AU284" s="186" t="s">
        <v>81</v>
      </c>
      <c r="AV284" s="14" t="s">
        <v>81</v>
      </c>
      <c r="AW284" s="14" t="s">
        <v>29</v>
      </c>
      <c r="AX284" s="14" t="s">
        <v>30</v>
      </c>
      <c r="AY284" s="186" t="s">
        <v>138</v>
      </c>
    </row>
    <row r="285" spans="1:65" s="2" customFormat="1" ht="16.5" customHeight="1">
      <c r="A285" s="33"/>
      <c r="B285" s="130"/>
      <c r="C285" s="209" t="s">
        <v>401</v>
      </c>
      <c r="D285" s="209" t="s">
        <v>323</v>
      </c>
      <c r="E285" s="210" t="s">
        <v>814</v>
      </c>
      <c r="F285" s="211" t="s">
        <v>815</v>
      </c>
      <c r="G285" s="212" t="s">
        <v>143</v>
      </c>
      <c r="H285" s="213">
        <v>15.821</v>
      </c>
      <c r="I285" s="214"/>
      <c r="J285" s="215">
        <f>ROUND(I285*H285,2)</f>
        <v>0</v>
      </c>
      <c r="K285" s="211" t="s">
        <v>1</v>
      </c>
      <c r="L285" s="216"/>
      <c r="M285" s="217" t="s">
        <v>1</v>
      </c>
      <c r="N285" s="218" t="s">
        <v>38</v>
      </c>
      <c r="O285" s="59"/>
      <c r="P285" s="173">
        <f>O285*H285</f>
        <v>0</v>
      </c>
      <c r="Q285" s="173">
        <v>0.27360000000000001</v>
      </c>
      <c r="R285" s="173">
        <f>Q285*H285</f>
        <v>4.3286256000000005</v>
      </c>
      <c r="S285" s="173">
        <v>0</v>
      </c>
      <c r="T285" s="174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5" t="s">
        <v>185</v>
      </c>
      <c r="AT285" s="175" t="s">
        <v>323</v>
      </c>
      <c r="AU285" s="175" t="s">
        <v>81</v>
      </c>
      <c r="AY285" s="18" t="s">
        <v>138</v>
      </c>
      <c r="BE285" s="176">
        <f>IF(N285="základní",J285,0)</f>
        <v>0</v>
      </c>
      <c r="BF285" s="176">
        <f>IF(N285="snížená",J285,0)</f>
        <v>0</v>
      </c>
      <c r="BG285" s="176">
        <f>IF(N285="zákl. přenesená",J285,0)</f>
        <v>0</v>
      </c>
      <c r="BH285" s="176">
        <f>IF(N285="sníž. přenesená",J285,0)</f>
        <v>0</v>
      </c>
      <c r="BI285" s="176">
        <f>IF(N285="nulová",J285,0)</f>
        <v>0</v>
      </c>
      <c r="BJ285" s="18" t="s">
        <v>30</v>
      </c>
      <c r="BK285" s="176">
        <f>ROUND(I285*H285,2)</f>
        <v>0</v>
      </c>
      <c r="BL285" s="18" t="s">
        <v>145</v>
      </c>
      <c r="BM285" s="175" t="s">
        <v>816</v>
      </c>
    </row>
    <row r="286" spans="1:65" s="14" customFormat="1">
      <c r="B286" s="185"/>
      <c r="D286" s="178" t="s">
        <v>147</v>
      </c>
      <c r="E286" s="186" t="s">
        <v>1</v>
      </c>
      <c r="F286" s="187" t="s">
        <v>817</v>
      </c>
      <c r="H286" s="188">
        <v>15.821</v>
      </c>
      <c r="I286" s="189"/>
      <c r="L286" s="185"/>
      <c r="M286" s="190"/>
      <c r="N286" s="191"/>
      <c r="O286" s="191"/>
      <c r="P286" s="191"/>
      <c r="Q286" s="191"/>
      <c r="R286" s="191"/>
      <c r="S286" s="191"/>
      <c r="T286" s="192"/>
      <c r="AT286" s="186" t="s">
        <v>147</v>
      </c>
      <c r="AU286" s="186" t="s">
        <v>81</v>
      </c>
      <c r="AV286" s="14" t="s">
        <v>81</v>
      </c>
      <c r="AW286" s="14" t="s">
        <v>29</v>
      </c>
      <c r="AX286" s="14" t="s">
        <v>73</v>
      </c>
      <c r="AY286" s="186" t="s">
        <v>138</v>
      </c>
    </row>
    <row r="287" spans="1:65" s="15" customFormat="1">
      <c r="B287" s="193"/>
      <c r="D287" s="178" t="s">
        <v>147</v>
      </c>
      <c r="E287" s="194" t="s">
        <v>1</v>
      </c>
      <c r="F287" s="195" t="s">
        <v>173</v>
      </c>
      <c r="H287" s="196">
        <v>15.821</v>
      </c>
      <c r="I287" s="197"/>
      <c r="L287" s="193"/>
      <c r="M287" s="198"/>
      <c r="N287" s="199"/>
      <c r="O287" s="199"/>
      <c r="P287" s="199"/>
      <c r="Q287" s="199"/>
      <c r="R287" s="199"/>
      <c r="S287" s="199"/>
      <c r="T287" s="200"/>
      <c r="AT287" s="194" t="s">
        <v>147</v>
      </c>
      <c r="AU287" s="194" t="s">
        <v>81</v>
      </c>
      <c r="AV287" s="15" t="s">
        <v>145</v>
      </c>
      <c r="AW287" s="15" t="s">
        <v>29</v>
      </c>
      <c r="AX287" s="15" t="s">
        <v>30</v>
      </c>
      <c r="AY287" s="194" t="s">
        <v>138</v>
      </c>
    </row>
    <row r="288" spans="1:65" s="2" customFormat="1" ht="24.2" customHeight="1">
      <c r="A288" s="33"/>
      <c r="B288" s="130"/>
      <c r="C288" s="164" t="s">
        <v>406</v>
      </c>
      <c r="D288" s="164" t="s">
        <v>140</v>
      </c>
      <c r="E288" s="165" t="s">
        <v>818</v>
      </c>
      <c r="F288" s="166" t="s">
        <v>819</v>
      </c>
      <c r="G288" s="167" t="s">
        <v>143</v>
      </c>
      <c r="H288" s="168">
        <v>15.36</v>
      </c>
      <c r="I288" s="169"/>
      <c r="J288" s="170">
        <f>ROUND(I288*H288,2)</f>
        <v>0</v>
      </c>
      <c r="K288" s="166" t="s">
        <v>1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0</v>
      </c>
      <c r="R288" s="173">
        <f>Q288*H288</f>
        <v>0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145</v>
      </c>
      <c r="AT288" s="175" t="s">
        <v>140</v>
      </c>
      <c r="AU288" s="175" t="s">
        <v>81</v>
      </c>
      <c r="AY288" s="18" t="s">
        <v>138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145</v>
      </c>
      <c r="BM288" s="175" t="s">
        <v>820</v>
      </c>
    </row>
    <row r="289" spans="1:65" s="14" customFormat="1">
      <c r="B289" s="185"/>
      <c r="D289" s="178" t="s">
        <v>147</v>
      </c>
      <c r="E289" s="186" t="s">
        <v>1</v>
      </c>
      <c r="F289" s="187" t="s">
        <v>821</v>
      </c>
      <c r="H289" s="188">
        <v>15.36</v>
      </c>
      <c r="I289" s="189"/>
      <c r="L289" s="185"/>
      <c r="M289" s="190"/>
      <c r="N289" s="191"/>
      <c r="O289" s="191"/>
      <c r="P289" s="191"/>
      <c r="Q289" s="191"/>
      <c r="R289" s="191"/>
      <c r="S289" s="191"/>
      <c r="T289" s="192"/>
      <c r="AT289" s="186" t="s">
        <v>147</v>
      </c>
      <c r="AU289" s="186" t="s">
        <v>81</v>
      </c>
      <c r="AV289" s="14" t="s">
        <v>81</v>
      </c>
      <c r="AW289" s="14" t="s">
        <v>29</v>
      </c>
      <c r="AX289" s="14" t="s">
        <v>73</v>
      </c>
      <c r="AY289" s="186" t="s">
        <v>138</v>
      </c>
    </row>
    <row r="290" spans="1:65" s="15" customFormat="1">
      <c r="B290" s="193"/>
      <c r="D290" s="178" t="s">
        <v>147</v>
      </c>
      <c r="E290" s="194" t="s">
        <v>1</v>
      </c>
      <c r="F290" s="195" t="s">
        <v>173</v>
      </c>
      <c r="H290" s="196">
        <v>15.36</v>
      </c>
      <c r="I290" s="197"/>
      <c r="L290" s="193"/>
      <c r="M290" s="198"/>
      <c r="N290" s="199"/>
      <c r="O290" s="199"/>
      <c r="P290" s="199"/>
      <c r="Q290" s="199"/>
      <c r="R290" s="199"/>
      <c r="S290" s="199"/>
      <c r="T290" s="200"/>
      <c r="AT290" s="194" t="s">
        <v>147</v>
      </c>
      <c r="AU290" s="194" t="s">
        <v>81</v>
      </c>
      <c r="AV290" s="15" t="s">
        <v>145</v>
      </c>
      <c r="AW290" s="15" t="s">
        <v>29</v>
      </c>
      <c r="AX290" s="15" t="s">
        <v>30</v>
      </c>
      <c r="AY290" s="194" t="s">
        <v>138</v>
      </c>
    </row>
    <row r="291" spans="1:65" s="2" customFormat="1" ht="16.5" customHeight="1">
      <c r="A291" s="33"/>
      <c r="B291" s="130"/>
      <c r="C291" s="164" t="s">
        <v>336</v>
      </c>
      <c r="D291" s="164" t="s">
        <v>140</v>
      </c>
      <c r="E291" s="165" t="s">
        <v>679</v>
      </c>
      <c r="F291" s="166" t="s">
        <v>680</v>
      </c>
      <c r="G291" s="167" t="s">
        <v>143</v>
      </c>
      <c r="H291" s="168">
        <v>12</v>
      </c>
      <c r="I291" s="169"/>
      <c r="J291" s="170">
        <f>ROUND(I291*H291,2)</f>
        <v>0</v>
      </c>
      <c r="K291" s="166" t="s">
        <v>144</v>
      </c>
      <c r="L291" s="34"/>
      <c r="M291" s="171" t="s">
        <v>1</v>
      </c>
      <c r="N291" s="172" t="s">
        <v>38</v>
      </c>
      <c r="O291" s="59"/>
      <c r="P291" s="173">
        <f>O291*H291</f>
        <v>0</v>
      </c>
      <c r="Q291" s="173">
        <v>0</v>
      </c>
      <c r="R291" s="173">
        <f>Q291*H291</f>
        <v>0</v>
      </c>
      <c r="S291" s="173">
        <v>0</v>
      </c>
      <c r="T291" s="174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5" t="s">
        <v>145</v>
      </c>
      <c r="AT291" s="175" t="s">
        <v>140</v>
      </c>
      <c r="AU291" s="175" t="s">
        <v>81</v>
      </c>
      <c r="AY291" s="18" t="s">
        <v>138</v>
      </c>
      <c r="BE291" s="176">
        <f>IF(N291="základní",J291,0)</f>
        <v>0</v>
      </c>
      <c r="BF291" s="176">
        <f>IF(N291="snížená",J291,0)</f>
        <v>0</v>
      </c>
      <c r="BG291" s="176">
        <f>IF(N291="zákl. přenesená",J291,0)</f>
        <v>0</v>
      </c>
      <c r="BH291" s="176">
        <f>IF(N291="sníž. přenesená",J291,0)</f>
        <v>0</v>
      </c>
      <c r="BI291" s="176">
        <f>IF(N291="nulová",J291,0)</f>
        <v>0</v>
      </c>
      <c r="BJ291" s="18" t="s">
        <v>30</v>
      </c>
      <c r="BK291" s="176">
        <f>ROUND(I291*H291,2)</f>
        <v>0</v>
      </c>
      <c r="BL291" s="18" t="s">
        <v>145</v>
      </c>
      <c r="BM291" s="175" t="s">
        <v>822</v>
      </c>
    </row>
    <row r="292" spans="1:65" s="13" customFormat="1">
      <c r="B292" s="177"/>
      <c r="D292" s="178" t="s">
        <v>147</v>
      </c>
      <c r="E292" s="179" t="s">
        <v>1</v>
      </c>
      <c r="F292" s="180" t="s">
        <v>823</v>
      </c>
      <c r="H292" s="179" t="s">
        <v>1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9" t="s">
        <v>147</v>
      </c>
      <c r="AU292" s="179" t="s">
        <v>81</v>
      </c>
      <c r="AV292" s="13" t="s">
        <v>30</v>
      </c>
      <c r="AW292" s="13" t="s">
        <v>29</v>
      </c>
      <c r="AX292" s="13" t="s">
        <v>73</v>
      </c>
      <c r="AY292" s="179" t="s">
        <v>138</v>
      </c>
    </row>
    <row r="293" spans="1:65" s="14" customFormat="1">
      <c r="B293" s="185"/>
      <c r="D293" s="178" t="s">
        <v>147</v>
      </c>
      <c r="E293" s="186" t="s">
        <v>1</v>
      </c>
      <c r="F293" s="187" t="s">
        <v>210</v>
      </c>
      <c r="H293" s="188">
        <v>12</v>
      </c>
      <c r="I293" s="189"/>
      <c r="L293" s="185"/>
      <c r="M293" s="190"/>
      <c r="N293" s="191"/>
      <c r="O293" s="191"/>
      <c r="P293" s="191"/>
      <c r="Q293" s="191"/>
      <c r="R293" s="191"/>
      <c r="S293" s="191"/>
      <c r="T293" s="192"/>
      <c r="AT293" s="186" t="s">
        <v>147</v>
      </c>
      <c r="AU293" s="186" t="s">
        <v>81</v>
      </c>
      <c r="AV293" s="14" t="s">
        <v>81</v>
      </c>
      <c r="AW293" s="14" t="s">
        <v>29</v>
      </c>
      <c r="AX293" s="14" t="s">
        <v>30</v>
      </c>
      <c r="AY293" s="186" t="s">
        <v>138</v>
      </c>
    </row>
    <row r="294" spans="1:65" s="13" customFormat="1">
      <c r="B294" s="177"/>
      <c r="D294" s="178" t="s">
        <v>147</v>
      </c>
      <c r="E294" s="179" t="s">
        <v>1</v>
      </c>
      <c r="F294" s="180" t="s">
        <v>157</v>
      </c>
      <c r="H294" s="179" t="s">
        <v>1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9" t="s">
        <v>147</v>
      </c>
      <c r="AU294" s="179" t="s">
        <v>81</v>
      </c>
      <c r="AV294" s="13" t="s">
        <v>30</v>
      </c>
      <c r="AW294" s="13" t="s">
        <v>29</v>
      </c>
      <c r="AX294" s="13" t="s">
        <v>73</v>
      </c>
      <c r="AY294" s="179" t="s">
        <v>138</v>
      </c>
    </row>
    <row r="295" spans="1:65" s="2" customFormat="1" ht="16.5" customHeight="1">
      <c r="A295" s="33"/>
      <c r="B295" s="130"/>
      <c r="C295" s="164" t="s">
        <v>179</v>
      </c>
      <c r="D295" s="164" t="s">
        <v>140</v>
      </c>
      <c r="E295" s="165" t="s">
        <v>683</v>
      </c>
      <c r="F295" s="166" t="s">
        <v>684</v>
      </c>
      <c r="G295" s="167" t="s">
        <v>326</v>
      </c>
      <c r="H295" s="168">
        <v>4.6559999999999997</v>
      </c>
      <c r="I295" s="169"/>
      <c r="J295" s="170">
        <f>ROUND(I295*H295,2)</f>
        <v>0</v>
      </c>
      <c r="K295" s="166" t="s">
        <v>1</v>
      </c>
      <c r="L295" s="34"/>
      <c r="M295" s="171" t="s">
        <v>1</v>
      </c>
      <c r="N295" s="172" t="s">
        <v>38</v>
      </c>
      <c r="O295" s="59"/>
      <c r="P295" s="173">
        <f>O295*H295</f>
        <v>0</v>
      </c>
      <c r="Q295" s="173">
        <v>0</v>
      </c>
      <c r="R295" s="173">
        <f>Q295*H295</f>
        <v>0</v>
      </c>
      <c r="S295" s="173">
        <v>0</v>
      </c>
      <c r="T295" s="174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145</v>
      </c>
      <c r="AT295" s="175" t="s">
        <v>140</v>
      </c>
      <c r="AU295" s="175" t="s">
        <v>81</v>
      </c>
      <c r="AY295" s="18" t="s">
        <v>138</v>
      </c>
      <c r="BE295" s="176">
        <f>IF(N295="základní",J295,0)</f>
        <v>0</v>
      </c>
      <c r="BF295" s="176">
        <f>IF(N295="snížená",J295,0)</f>
        <v>0</v>
      </c>
      <c r="BG295" s="176">
        <f>IF(N295="zákl. přenesená",J295,0)</f>
        <v>0</v>
      </c>
      <c r="BH295" s="176">
        <f>IF(N295="sníž. přenesená",J295,0)</f>
        <v>0</v>
      </c>
      <c r="BI295" s="176">
        <f>IF(N295="nulová",J295,0)</f>
        <v>0</v>
      </c>
      <c r="BJ295" s="18" t="s">
        <v>30</v>
      </c>
      <c r="BK295" s="176">
        <f>ROUND(I295*H295,2)</f>
        <v>0</v>
      </c>
      <c r="BL295" s="18" t="s">
        <v>145</v>
      </c>
      <c r="BM295" s="175" t="s">
        <v>824</v>
      </c>
    </row>
    <row r="296" spans="1:65" s="13" customFormat="1">
      <c r="B296" s="177"/>
      <c r="D296" s="178" t="s">
        <v>147</v>
      </c>
      <c r="E296" s="179" t="s">
        <v>1</v>
      </c>
      <c r="F296" s="180" t="s">
        <v>823</v>
      </c>
      <c r="H296" s="179" t="s">
        <v>1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9" t="s">
        <v>147</v>
      </c>
      <c r="AU296" s="179" t="s">
        <v>81</v>
      </c>
      <c r="AV296" s="13" t="s">
        <v>30</v>
      </c>
      <c r="AW296" s="13" t="s">
        <v>29</v>
      </c>
      <c r="AX296" s="13" t="s">
        <v>73</v>
      </c>
      <c r="AY296" s="179" t="s">
        <v>138</v>
      </c>
    </row>
    <row r="297" spans="1:65" s="14" customFormat="1">
      <c r="B297" s="185"/>
      <c r="D297" s="178" t="s">
        <v>147</v>
      </c>
      <c r="E297" s="186" t="s">
        <v>1</v>
      </c>
      <c r="F297" s="187" t="s">
        <v>825</v>
      </c>
      <c r="H297" s="188">
        <v>4.6559999999999997</v>
      </c>
      <c r="I297" s="189"/>
      <c r="L297" s="185"/>
      <c r="M297" s="190"/>
      <c r="N297" s="191"/>
      <c r="O297" s="191"/>
      <c r="P297" s="191"/>
      <c r="Q297" s="191"/>
      <c r="R297" s="191"/>
      <c r="S297" s="191"/>
      <c r="T297" s="192"/>
      <c r="AT297" s="186" t="s">
        <v>147</v>
      </c>
      <c r="AU297" s="186" t="s">
        <v>81</v>
      </c>
      <c r="AV297" s="14" t="s">
        <v>81</v>
      </c>
      <c r="AW297" s="14" t="s">
        <v>29</v>
      </c>
      <c r="AX297" s="14" t="s">
        <v>73</v>
      </c>
      <c r="AY297" s="186" t="s">
        <v>138</v>
      </c>
    </row>
    <row r="298" spans="1:65" s="15" customFormat="1">
      <c r="B298" s="193"/>
      <c r="D298" s="178" t="s">
        <v>147</v>
      </c>
      <c r="E298" s="194" t="s">
        <v>1</v>
      </c>
      <c r="F298" s="195" t="s">
        <v>173</v>
      </c>
      <c r="H298" s="196">
        <v>4.6559999999999997</v>
      </c>
      <c r="I298" s="197"/>
      <c r="L298" s="193"/>
      <c r="M298" s="198"/>
      <c r="N298" s="199"/>
      <c r="O298" s="199"/>
      <c r="P298" s="199"/>
      <c r="Q298" s="199"/>
      <c r="R298" s="199"/>
      <c r="S298" s="199"/>
      <c r="T298" s="200"/>
      <c r="AT298" s="194" t="s">
        <v>147</v>
      </c>
      <c r="AU298" s="194" t="s">
        <v>81</v>
      </c>
      <c r="AV298" s="15" t="s">
        <v>145</v>
      </c>
      <c r="AW298" s="15" t="s">
        <v>29</v>
      </c>
      <c r="AX298" s="15" t="s">
        <v>30</v>
      </c>
      <c r="AY298" s="194" t="s">
        <v>138</v>
      </c>
    </row>
    <row r="299" spans="1:65" s="2" customFormat="1" ht="16.5" customHeight="1">
      <c r="A299" s="33"/>
      <c r="B299" s="130"/>
      <c r="C299" s="164" t="s">
        <v>419</v>
      </c>
      <c r="D299" s="164" t="s">
        <v>140</v>
      </c>
      <c r="E299" s="165" t="s">
        <v>690</v>
      </c>
      <c r="F299" s="166" t="s">
        <v>691</v>
      </c>
      <c r="G299" s="167" t="s">
        <v>326</v>
      </c>
      <c r="H299" s="168">
        <v>4.6559999999999997</v>
      </c>
      <c r="I299" s="169"/>
      <c r="J299" s="170">
        <f>ROUND(I299*H299,2)</f>
        <v>0</v>
      </c>
      <c r="K299" s="166" t="s">
        <v>144</v>
      </c>
      <c r="L299" s="34"/>
      <c r="M299" s="171" t="s">
        <v>1</v>
      </c>
      <c r="N299" s="172" t="s">
        <v>38</v>
      </c>
      <c r="O299" s="59"/>
      <c r="P299" s="173">
        <f>O299*H299</f>
        <v>0</v>
      </c>
      <c r="Q299" s="173">
        <v>0</v>
      </c>
      <c r="R299" s="173">
        <f>Q299*H299</f>
        <v>0</v>
      </c>
      <c r="S299" s="173">
        <v>0</v>
      </c>
      <c r="T299" s="174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5" t="s">
        <v>145</v>
      </c>
      <c r="AT299" s="175" t="s">
        <v>140</v>
      </c>
      <c r="AU299" s="175" t="s">
        <v>81</v>
      </c>
      <c r="AY299" s="18" t="s">
        <v>138</v>
      </c>
      <c r="BE299" s="176">
        <f>IF(N299="základní",J299,0)</f>
        <v>0</v>
      </c>
      <c r="BF299" s="176">
        <f>IF(N299="snížená",J299,0)</f>
        <v>0</v>
      </c>
      <c r="BG299" s="176">
        <f>IF(N299="zákl. přenesená",J299,0)</f>
        <v>0</v>
      </c>
      <c r="BH299" s="176">
        <f>IF(N299="sníž. přenesená",J299,0)</f>
        <v>0</v>
      </c>
      <c r="BI299" s="176">
        <f>IF(N299="nulová",J299,0)</f>
        <v>0</v>
      </c>
      <c r="BJ299" s="18" t="s">
        <v>30</v>
      </c>
      <c r="BK299" s="176">
        <f>ROUND(I299*H299,2)</f>
        <v>0</v>
      </c>
      <c r="BL299" s="18" t="s">
        <v>145</v>
      </c>
      <c r="BM299" s="175" t="s">
        <v>826</v>
      </c>
    </row>
    <row r="300" spans="1:65" s="13" customFormat="1">
      <c r="B300" s="177"/>
      <c r="D300" s="178" t="s">
        <v>147</v>
      </c>
      <c r="E300" s="179" t="s">
        <v>1</v>
      </c>
      <c r="F300" s="180" t="s">
        <v>693</v>
      </c>
      <c r="H300" s="179" t="s">
        <v>1</v>
      </c>
      <c r="I300" s="181"/>
      <c r="L300" s="177"/>
      <c r="M300" s="182"/>
      <c r="N300" s="183"/>
      <c r="O300" s="183"/>
      <c r="P300" s="183"/>
      <c r="Q300" s="183"/>
      <c r="R300" s="183"/>
      <c r="S300" s="183"/>
      <c r="T300" s="184"/>
      <c r="AT300" s="179" t="s">
        <v>147</v>
      </c>
      <c r="AU300" s="179" t="s">
        <v>81</v>
      </c>
      <c r="AV300" s="13" t="s">
        <v>30</v>
      </c>
      <c r="AW300" s="13" t="s">
        <v>29</v>
      </c>
      <c r="AX300" s="13" t="s">
        <v>73</v>
      </c>
      <c r="AY300" s="179" t="s">
        <v>138</v>
      </c>
    </row>
    <row r="301" spans="1:65" s="14" customFormat="1">
      <c r="B301" s="185"/>
      <c r="D301" s="178" t="s">
        <v>147</v>
      </c>
      <c r="E301" s="186" t="s">
        <v>1</v>
      </c>
      <c r="F301" s="187" t="s">
        <v>827</v>
      </c>
      <c r="H301" s="188">
        <v>4.6559999999999997</v>
      </c>
      <c r="I301" s="189"/>
      <c r="L301" s="185"/>
      <c r="M301" s="190"/>
      <c r="N301" s="191"/>
      <c r="O301" s="191"/>
      <c r="P301" s="191"/>
      <c r="Q301" s="191"/>
      <c r="R301" s="191"/>
      <c r="S301" s="191"/>
      <c r="T301" s="192"/>
      <c r="AT301" s="186" t="s">
        <v>147</v>
      </c>
      <c r="AU301" s="186" t="s">
        <v>81</v>
      </c>
      <c r="AV301" s="14" t="s">
        <v>81</v>
      </c>
      <c r="AW301" s="14" t="s">
        <v>29</v>
      </c>
      <c r="AX301" s="14" t="s">
        <v>30</v>
      </c>
      <c r="AY301" s="186" t="s">
        <v>138</v>
      </c>
    </row>
    <row r="302" spans="1:65" s="2" customFormat="1" ht="16.5" customHeight="1">
      <c r="A302" s="33"/>
      <c r="B302" s="130"/>
      <c r="C302" s="164" t="s">
        <v>425</v>
      </c>
      <c r="D302" s="164" t="s">
        <v>140</v>
      </c>
      <c r="E302" s="165" t="s">
        <v>696</v>
      </c>
      <c r="F302" s="166" t="s">
        <v>697</v>
      </c>
      <c r="G302" s="167" t="s">
        <v>326</v>
      </c>
      <c r="H302" s="168">
        <v>32.591999999999999</v>
      </c>
      <c r="I302" s="169"/>
      <c r="J302" s="170">
        <f>ROUND(I302*H302,2)</f>
        <v>0</v>
      </c>
      <c r="K302" s="166" t="s">
        <v>144</v>
      </c>
      <c r="L302" s="34"/>
      <c r="M302" s="171" t="s">
        <v>1</v>
      </c>
      <c r="N302" s="172" t="s">
        <v>38</v>
      </c>
      <c r="O302" s="59"/>
      <c r="P302" s="173">
        <f>O302*H302</f>
        <v>0</v>
      </c>
      <c r="Q302" s="173">
        <v>0</v>
      </c>
      <c r="R302" s="173">
        <f>Q302*H302</f>
        <v>0</v>
      </c>
      <c r="S302" s="173">
        <v>0</v>
      </c>
      <c r="T302" s="174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5" t="s">
        <v>145</v>
      </c>
      <c r="AT302" s="175" t="s">
        <v>140</v>
      </c>
      <c r="AU302" s="175" t="s">
        <v>81</v>
      </c>
      <c r="AY302" s="18" t="s">
        <v>138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8" t="s">
        <v>30</v>
      </c>
      <c r="BK302" s="176">
        <f>ROUND(I302*H302,2)</f>
        <v>0</v>
      </c>
      <c r="BL302" s="18" t="s">
        <v>145</v>
      </c>
      <c r="BM302" s="175" t="s">
        <v>828</v>
      </c>
    </row>
    <row r="303" spans="1:65" s="14" customFormat="1">
      <c r="B303" s="185"/>
      <c r="D303" s="178" t="s">
        <v>147</v>
      </c>
      <c r="E303" s="186" t="s">
        <v>1</v>
      </c>
      <c r="F303" s="187" t="s">
        <v>829</v>
      </c>
      <c r="H303" s="188">
        <v>32.591999999999999</v>
      </c>
      <c r="I303" s="189"/>
      <c r="L303" s="185"/>
      <c r="M303" s="190"/>
      <c r="N303" s="191"/>
      <c r="O303" s="191"/>
      <c r="P303" s="191"/>
      <c r="Q303" s="191"/>
      <c r="R303" s="191"/>
      <c r="S303" s="191"/>
      <c r="T303" s="192"/>
      <c r="AT303" s="186" t="s">
        <v>147</v>
      </c>
      <c r="AU303" s="186" t="s">
        <v>81</v>
      </c>
      <c r="AV303" s="14" t="s">
        <v>81</v>
      </c>
      <c r="AW303" s="14" t="s">
        <v>29</v>
      </c>
      <c r="AX303" s="14" t="s">
        <v>73</v>
      </c>
      <c r="AY303" s="186" t="s">
        <v>138</v>
      </c>
    </row>
    <row r="304" spans="1:65" s="15" customFormat="1">
      <c r="B304" s="193"/>
      <c r="D304" s="178" t="s">
        <v>147</v>
      </c>
      <c r="E304" s="194" t="s">
        <v>1</v>
      </c>
      <c r="F304" s="195" t="s">
        <v>173</v>
      </c>
      <c r="H304" s="196">
        <v>32.591999999999999</v>
      </c>
      <c r="I304" s="197"/>
      <c r="L304" s="193"/>
      <c r="M304" s="198"/>
      <c r="N304" s="199"/>
      <c r="O304" s="199"/>
      <c r="P304" s="199"/>
      <c r="Q304" s="199"/>
      <c r="R304" s="199"/>
      <c r="S304" s="199"/>
      <c r="T304" s="200"/>
      <c r="AT304" s="194" t="s">
        <v>147</v>
      </c>
      <c r="AU304" s="194" t="s">
        <v>81</v>
      </c>
      <c r="AV304" s="15" t="s">
        <v>145</v>
      </c>
      <c r="AW304" s="15" t="s">
        <v>29</v>
      </c>
      <c r="AX304" s="15" t="s">
        <v>30</v>
      </c>
      <c r="AY304" s="194" t="s">
        <v>138</v>
      </c>
    </row>
    <row r="305" spans="1:65" s="2" customFormat="1" ht="16.5" customHeight="1">
      <c r="A305" s="33"/>
      <c r="B305" s="130"/>
      <c r="C305" s="164" t="s">
        <v>430</v>
      </c>
      <c r="D305" s="164" t="s">
        <v>140</v>
      </c>
      <c r="E305" s="165" t="s">
        <v>701</v>
      </c>
      <c r="F305" s="166" t="s">
        <v>702</v>
      </c>
      <c r="G305" s="167" t="s">
        <v>326</v>
      </c>
      <c r="H305" s="168">
        <v>157.404</v>
      </c>
      <c r="I305" s="169"/>
      <c r="J305" s="170">
        <f>ROUND(I305*H305,2)</f>
        <v>0</v>
      </c>
      <c r="K305" s="166" t="s">
        <v>144</v>
      </c>
      <c r="L305" s="34"/>
      <c r="M305" s="171" t="s">
        <v>1</v>
      </c>
      <c r="N305" s="172" t="s">
        <v>38</v>
      </c>
      <c r="O305" s="59"/>
      <c r="P305" s="173">
        <f>O305*H305</f>
        <v>0</v>
      </c>
      <c r="Q305" s="173">
        <v>0</v>
      </c>
      <c r="R305" s="173">
        <f>Q305*H305</f>
        <v>0</v>
      </c>
      <c r="S305" s="173">
        <v>0</v>
      </c>
      <c r="T305" s="174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5" t="s">
        <v>145</v>
      </c>
      <c r="AT305" s="175" t="s">
        <v>140</v>
      </c>
      <c r="AU305" s="175" t="s">
        <v>81</v>
      </c>
      <c r="AY305" s="18" t="s">
        <v>138</v>
      </c>
      <c r="BE305" s="176">
        <f>IF(N305="základní",J305,0)</f>
        <v>0</v>
      </c>
      <c r="BF305" s="176">
        <f>IF(N305="snížená",J305,0)</f>
        <v>0</v>
      </c>
      <c r="BG305" s="176">
        <f>IF(N305="zákl. přenesená",J305,0)</f>
        <v>0</v>
      </c>
      <c r="BH305" s="176">
        <f>IF(N305="sníž. přenesená",J305,0)</f>
        <v>0</v>
      </c>
      <c r="BI305" s="176">
        <f>IF(N305="nulová",J305,0)</f>
        <v>0</v>
      </c>
      <c r="BJ305" s="18" t="s">
        <v>30</v>
      </c>
      <c r="BK305" s="176">
        <f>ROUND(I305*H305,2)</f>
        <v>0</v>
      </c>
      <c r="BL305" s="18" t="s">
        <v>145</v>
      </c>
      <c r="BM305" s="175" t="s">
        <v>830</v>
      </c>
    </row>
    <row r="306" spans="1:65" s="14" customFormat="1">
      <c r="B306" s="185"/>
      <c r="D306" s="178" t="s">
        <v>147</v>
      </c>
      <c r="E306" s="186" t="s">
        <v>1</v>
      </c>
      <c r="F306" s="187" t="s">
        <v>831</v>
      </c>
      <c r="H306" s="188">
        <v>157.404</v>
      </c>
      <c r="I306" s="189"/>
      <c r="L306" s="185"/>
      <c r="M306" s="190"/>
      <c r="N306" s="191"/>
      <c r="O306" s="191"/>
      <c r="P306" s="191"/>
      <c r="Q306" s="191"/>
      <c r="R306" s="191"/>
      <c r="S306" s="191"/>
      <c r="T306" s="192"/>
      <c r="AT306" s="186" t="s">
        <v>147</v>
      </c>
      <c r="AU306" s="186" t="s">
        <v>81</v>
      </c>
      <c r="AV306" s="14" t="s">
        <v>81</v>
      </c>
      <c r="AW306" s="14" t="s">
        <v>29</v>
      </c>
      <c r="AX306" s="14" t="s">
        <v>73</v>
      </c>
      <c r="AY306" s="186" t="s">
        <v>138</v>
      </c>
    </row>
    <row r="307" spans="1:65" s="15" customFormat="1">
      <c r="B307" s="193"/>
      <c r="D307" s="178" t="s">
        <v>147</v>
      </c>
      <c r="E307" s="194" t="s">
        <v>1</v>
      </c>
      <c r="F307" s="195" t="s">
        <v>173</v>
      </c>
      <c r="H307" s="196">
        <v>157.404</v>
      </c>
      <c r="I307" s="197"/>
      <c r="L307" s="193"/>
      <c r="M307" s="198"/>
      <c r="N307" s="199"/>
      <c r="O307" s="199"/>
      <c r="P307" s="199"/>
      <c r="Q307" s="199"/>
      <c r="R307" s="199"/>
      <c r="S307" s="199"/>
      <c r="T307" s="200"/>
      <c r="AT307" s="194" t="s">
        <v>147</v>
      </c>
      <c r="AU307" s="194" t="s">
        <v>81</v>
      </c>
      <c r="AV307" s="15" t="s">
        <v>145</v>
      </c>
      <c r="AW307" s="15" t="s">
        <v>29</v>
      </c>
      <c r="AX307" s="15" t="s">
        <v>30</v>
      </c>
      <c r="AY307" s="194" t="s">
        <v>138</v>
      </c>
    </row>
    <row r="308" spans="1:65" s="2" customFormat="1" ht="16.5" customHeight="1">
      <c r="A308" s="33"/>
      <c r="B308" s="130"/>
      <c r="C308" s="164" t="s">
        <v>435</v>
      </c>
      <c r="D308" s="164" t="s">
        <v>140</v>
      </c>
      <c r="E308" s="165" t="s">
        <v>705</v>
      </c>
      <c r="F308" s="166" t="s">
        <v>706</v>
      </c>
      <c r="G308" s="167" t="s">
        <v>326</v>
      </c>
      <c r="H308" s="168">
        <v>1259.232</v>
      </c>
      <c r="I308" s="169"/>
      <c r="J308" s="170">
        <f>ROUND(I308*H308,2)</f>
        <v>0</v>
      </c>
      <c r="K308" s="166" t="s">
        <v>144</v>
      </c>
      <c r="L308" s="34"/>
      <c r="M308" s="171" t="s">
        <v>1</v>
      </c>
      <c r="N308" s="172" t="s">
        <v>38</v>
      </c>
      <c r="O308" s="59"/>
      <c r="P308" s="173">
        <f>O308*H308</f>
        <v>0</v>
      </c>
      <c r="Q308" s="173">
        <v>0</v>
      </c>
      <c r="R308" s="173">
        <f>Q308*H308</f>
        <v>0</v>
      </c>
      <c r="S308" s="173">
        <v>0</v>
      </c>
      <c r="T308" s="174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5" t="s">
        <v>145</v>
      </c>
      <c r="AT308" s="175" t="s">
        <v>140</v>
      </c>
      <c r="AU308" s="175" t="s">
        <v>81</v>
      </c>
      <c r="AY308" s="18" t="s">
        <v>138</v>
      </c>
      <c r="BE308" s="176">
        <f>IF(N308="základní",J308,0)</f>
        <v>0</v>
      </c>
      <c r="BF308" s="176">
        <f>IF(N308="snížená",J308,0)</f>
        <v>0</v>
      </c>
      <c r="BG308" s="176">
        <f>IF(N308="zákl. přenesená",J308,0)</f>
        <v>0</v>
      </c>
      <c r="BH308" s="176">
        <f>IF(N308="sníž. přenesená",J308,0)</f>
        <v>0</v>
      </c>
      <c r="BI308" s="176">
        <f>IF(N308="nulová",J308,0)</f>
        <v>0</v>
      </c>
      <c r="BJ308" s="18" t="s">
        <v>30</v>
      </c>
      <c r="BK308" s="176">
        <f>ROUND(I308*H308,2)</f>
        <v>0</v>
      </c>
      <c r="BL308" s="18" t="s">
        <v>145</v>
      </c>
      <c r="BM308" s="175" t="s">
        <v>832</v>
      </c>
    </row>
    <row r="309" spans="1:65" s="14" customFormat="1">
      <c r="B309" s="185"/>
      <c r="D309" s="178" t="s">
        <v>147</v>
      </c>
      <c r="E309" s="186" t="s">
        <v>1</v>
      </c>
      <c r="F309" s="187" t="s">
        <v>833</v>
      </c>
      <c r="H309" s="188">
        <v>1259.232</v>
      </c>
      <c r="I309" s="189"/>
      <c r="L309" s="185"/>
      <c r="M309" s="190"/>
      <c r="N309" s="191"/>
      <c r="O309" s="191"/>
      <c r="P309" s="191"/>
      <c r="Q309" s="191"/>
      <c r="R309" s="191"/>
      <c r="S309" s="191"/>
      <c r="T309" s="192"/>
      <c r="AT309" s="186" t="s">
        <v>147</v>
      </c>
      <c r="AU309" s="186" t="s">
        <v>81</v>
      </c>
      <c r="AV309" s="14" t="s">
        <v>81</v>
      </c>
      <c r="AW309" s="14" t="s">
        <v>29</v>
      </c>
      <c r="AX309" s="14" t="s">
        <v>73</v>
      </c>
      <c r="AY309" s="186" t="s">
        <v>138</v>
      </c>
    </row>
    <row r="310" spans="1:65" s="15" customFormat="1">
      <c r="B310" s="193"/>
      <c r="D310" s="178" t="s">
        <v>147</v>
      </c>
      <c r="E310" s="194" t="s">
        <v>1</v>
      </c>
      <c r="F310" s="195" t="s">
        <v>173</v>
      </c>
      <c r="H310" s="196">
        <v>1259.232</v>
      </c>
      <c r="I310" s="197"/>
      <c r="L310" s="193"/>
      <c r="M310" s="198"/>
      <c r="N310" s="199"/>
      <c r="O310" s="199"/>
      <c r="P310" s="199"/>
      <c r="Q310" s="199"/>
      <c r="R310" s="199"/>
      <c r="S310" s="199"/>
      <c r="T310" s="200"/>
      <c r="AT310" s="194" t="s">
        <v>147</v>
      </c>
      <c r="AU310" s="194" t="s">
        <v>81</v>
      </c>
      <c r="AV310" s="15" t="s">
        <v>145</v>
      </c>
      <c r="AW310" s="15" t="s">
        <v>29</v>
      </c>
      <c r="AX310" s="15" t="s">
        <v>30</v>
      </c>
      <c r="AY310" s="194" t="s">
        <v>138</v>
      </c>
    </row>
    <row r="311" spans="1:65" s="2" customFormat="1" ht="16.5" customHeight="1">
      <c r="A311" s="33"/>
      <c r="B311" s="130"/>
      <c r="C311" s="164" t="s">
        <v>156</v>
      </c>
      <c r="D311" s="164" t="s">
        <v>140</v>
      </c>
      <c r="E311" s="165" t="s">
        <v>710</v>
      </c>
      <c r="F311" s="166" t="s">
        <v>711</v>
      </c>
      <c r="G311" s="167" t="s">
        <v>326</v>
      </c>
      <c r="H311" s="168">
        <v>56.25</v>
      </c>
      <c r="I311" s="169"/>
      <c r="J311" s="170">
        <f>ROUND(I311*H311,2)</f>
        <v>0</v>
      </c>
      <c r="K311" s="166" t="s">
        <v>1</v>
      </c>
      <c r="L311" s="34"/>
      <c r="M311" s="171" t="s">
        <v>1</v>
      </c>
      <c r="N311" s="172" t="s">
        <v>38</v>
      </c>
      <c r="O311" s="59"/>
      <c r="P311" s="173">
        <f>O311*H311</f>
        <v>0</v>
      </c>
      <c r="Q311" s="173">
        <v>0</v>
      </c>
      <c r="R311" s="173">
        <f>Q311*H311</f>
        <v>0</v>
      </c>
      <c r="S311" s="173">
        <v>0</v>
      </c>
      <c r="T311" s="174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5" t="s">
        <v>145</v>
      </c>
      <c r="AT311" s="175" t="s">
        <v>140</v>
      </c>
      <c r="AU311" s="175" t="s">
        <v>81</v>
      </c>
      <c r="AY311" s="18" t="s">
        <v>138</v>
      </c>
      <c r="BE311" s="176">
        <f>IF(N311="základní",J311,0)</f>
        <v>0</v>
      </c>
      <c r="BF311" s="176">
        <f>IF(N311="snížená",J311,0)</f>
        <v>0</v>
      </c>
      <c r="BG311" s="176">
        <f>IF(N311="zákl. přenesená",J311,0)</f>
        <v>0</v>
      </c>
      <c r="BH311" s="176">
        <f>IF(N311="sníž. přenesená",J311,0)</f>
        <v>0</v>
      </c>
      <c r="BI311" s="176">
        <f>IF(N311="nulová",J311,0)</f>
        <v>0</v>
      </c>
      <c r="BJ311" s="18" t="s">
        <v>30</v>
      </c>
      <c r="BK311" s="176">
        <f>ROUND(I311*H311,2)</f>
        <v>0</v>
      </c>
      <c r="BL311" s="18" t="s">
        <v>145</v>
      </c>
      <c r="BM311" s="175" t="s">
        <v>834</v>
      </c>
    </row>
    <row r="312" spans="1:65" s="14" customFormat="1">
      <c r="B312" s="185"/>
      <c r="D312" s="178" t="s">
        <v>147</v>
      </c>
      <c r="E312" s="186" t="s">
        <v>1</v>
      </c>
      <c r="F312" s="187" t="s">
        <v>835</v>
      </c>
      <c r="H312" s="188">
        <v>56.25</v>
      </c>
      <c r="I312" s="189"/>
      <c r="L312" s="185"/>
      <c r="M312" s="190"/>
      <c r="N312" s="191"/>
      <c r="O312" s="191"/>
      <c r="P312" s="191"/>
      <c r="Q312" s="191"/>
      <c r="R312" s="191"/>
      <c r="S312" s="191"/>
      <c r="T312" s="192"/>
      <c r="AT312" s="186" t="s">
        <v>147</v>
      </c>
      <c r="AU312" s="186" t="s">
        <v>81</v>
      </c>
      <c r="AV312" s="14" t="s">
        <v>81</v>
      </c>
      <c r="AW312" s="14" t="s">
        <v>29</v>
      </c>
      <c r="AX312" s="14" t="s">
        <v>30</v>
      </c>
      <c r="AY312" s="186" t="s">
        <v>138</v>
      </c>
    </row>
    <row r="313" spans="1:65" s="2" customFormat="1" ht="16.5" customHeight="1">
      <c r="A313" s="33"/>
      <c r="B313" s="130"/>
      <c r="C313" s="164" t="s">
        <v>442</v>
      </c>
      <c r="D313" s="164" t="s">
        <v>140</v>
      </c>
      <c r="E313" s="165" t="s">
        <v>714</v>
      </c>
      <c r="F313" s="166" t="s">
        <v>416</v>
      </c>
      <c r="G313" s="167" t="s">
        <v>326</v>
      </c>
      <c r="H313" s="168">
        <v>101.154</v>
      </c>
      <c r="I313" s="169"/>
      <c r="J313" s="170">
        <f>ROUND(I313*H313,2)</f>
        <v>0</v>
      </c>
      <c r="K313" s="166" t="s">
        <v>1</v>
      </c>
      <c r="L313" s="34"/>
      <c r="M313" s="171" t="s">
        <v>1</v>
      </c>
      <c r="N313" s="172" t="s">
        <v>38</v>
      </c>
      <c r="O313" s="59"/>
      <c r="P313" s="173">
        <f>O313*H313</f>
        <v>0</v>
      </c>
      <c r="Q313" s="173">
        <v>0</v>
      </c>
      <c r="R313" s="173">
        <f>Q313*H313</f>
        <v>0</v>
      </c>
      <c r="S313" s="173">
        <v>0</v>
      </c>
      <c r="T313" s="174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5" t="s">
        <v>145</v>
      </c>
      <c r="AT313" s="175" t="s">
        <v>140</v>
      </c>
      <c r="AU313" s="175" t="s">
        <v>81</v>
      </c>
      <c r="AY313" s="18" t="s">
        <v>138</v>
      </c>
      <c r="BE313" s="176">
        <f>IF(N313="základní",J313,0)</f>
        <v>0</v>
      </c>
      <c r="BF313" s="176">
        <f>IF(N313="snížená",J313,0)</f>
        <v>0</v>
      </c>
      <c r="BG313" s="176">
        <f>IF(N313="zákl. přenesená",J313,0)</f>
        <v>0</v>
      </c>
      <c r="BH313" s="176">
        <f>IF(N313="sníž. přenesená",J313,0)</f>
        <v>0</v>
      </c>
      <c r="BI313" s="176">
        <f>IF(N313="nulová",J313,0)</f>
        <v>0</v>
      </c>
      <c r="BJ313" s="18" t="s">
        <v>30</v>
      </c>
      <c r="BK313" s="176">
        <f>ROUND(I313*H313,2)</f>
        <v>0</v>
      </c>
      <c r="BL313" s="18" t="s">
        <v>145</v>
      </c>
      <c r="BM313" s="175" t="s">
        <v>836</v>
      </c>
    </row>
    <row r="314" spans="1:65" s="14" customFormat="1">
      <c r="B314" s="185"/>
      <c r="D314" s="178" t="s">
        <v>147</v>
      </c>
      <c r="E314" s="186" t="s">
        <v>1</v>
      </c>
      <c r="F314" s="187" t="s">
        <v>837</v>
      </c>
      <c r="H314" s="188">
        <v>101.154</v>
      </c>
      <c r="I314" s="189"/>
      <c r="L314" s="185"/>
      <c r="M314" s="190"/>
      <c r="N314" s="191"/>
      <c r="O314" s="191"/>
      <c r="P314" s="191"/>
      <c r="Q314" s="191"/>
      <c r="R314" s="191"/>
      <c r="S314" s="191"/>
      <c r="T314" s="192"/>
      <c r="AT314" s="186" t="s">
        <v>147</v>
      </c>
      <c r="AU314" s="186" t="s">
        <v>81</v>
      </c>
      <c r="AV314" s="14" t="s">
        <v>81</v>
      </c>
      <c r="AW314" s="14" t="s">
        <v>29</v>
      </c>
      <c r="AX314" s="14" t="s">
        <v>73</v>
      </c>
      <c r="AY314" s="186" t="s">
        <v>138</v>
      </c>
    </row>
    <row r="315" spans="1:65" s="15" customFormat="1">
      <c r="B315" s="193"/>
      <c r="D315" s="178" t="s">
        <v>147</v>
      </c>
      <c r="E315" s="194" t="s">
        <v>1</v>
      </c>
      <c r="F315" s="195" t="s">
        <v>173</v>
      </c>
      <c r="H315" s="196">
        <v>101.154</v>
      </c>
      <c r="I315" s="197"/>
      <c r="L315" s="193"/>
      <c r="M315" s="198"/>
      <c r="N315" s="199"/>
      <c r="O315" s="199"/>
      <c r="P315" s="199"/>
      <c r="Q315" s="199"/>
      <c r="R315" s="199"/>
      <c r="S315" s="199"/>
      <c r="T315" s="200"/>
      <c r="AT315" s="194" t="s">
        <v>147</v>
      </c>
      <c r="AU315" s="194" t="s">
        <v>81</v>
      </c>
      <c r="AV315" s="15" t="s">
        <v>145</v>
      </c>
      <c r="AW315" s="15" t="s">
        <v>29</v>
      </c>
      <c r="AX315" s="15" t="s">
        <v>30</v>
      </c>
      <c r="AY315" s="194" t="s">
        <v>138</v>
      </c>
    </row>
    <row r="316" spans="1:65" s="2" customFormat="1" ht="16.5" customHeight="1">
      <c r="A316" s="33"/>
      <c r="B316" s="130"/>
      <c r="C316" s="164" t="s">
        <v>446</v>
      </c>
      <c r="D316" s="164" t="s">
        <v>140</v>
      </c>
      <c r="E316" s="165" t="s">
        <v>717</v>
      </c>
      <c r="F316" s="166" t="s">
        <v>718</v>
      </c>
      <c r="G316" s="167" t="s">
        <v>326</v>
      </c>
      <c r="H316" s="168">
        <v>26.108000000000001</v>
      </c>
      <c r="I316" s="169"/>
      <c r="J316" s="170">
        <f>ROUND(I316*H316,2)</f>
        <v>0</v>
      </c>
      <c r="K316" s="166" t="s">
        <v>144</v>
      </c>
      <c r="L316" s="34"/>
      <c r="M316" s="219" t="s">
        <v>1</v>
      </c>
      <c r="N316" s="220" t="s">
        <v>38</v>
      </c>
      <c r="O316" s="221"/>
      <c r="P316" s="222">
        <f>O316*H316</f>
        <v>0</v>
      </c>
      <c r="Q316" s="222">
        <v>0</v>
      </c>
      <c r="R316" s="222">
        <f>Q316*H316</f>
        <v>0</v>
      </c>
      <c r="S316" s="222">
        <v>0</v>
      </c>
      <c r="T316" s="223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5" t="s">
        <v>145</v>
      </c>
      <c r="AT316" s="175" t="s">
        <v>140</v>
      </c>
      <c r="AU316" s="175" t="s">
        <v>81</v>
      </c>
      <c r="AY316" s="18" t="s">
        <v>138</v>
      </c>
      <c r="BE316" s="176">
        <f>IF(N316="základní",J316,0)</f>
        <v>0</v>
      </c>
      <c r="BF316" s="176">
        <f>IF(N316="snížená",J316,0)</f>
        <v>0</v>
      </c>
      <c r="BG316" s="176">
        <f>IF(N316="zákl. přenesená",J316,0)</f>
        <v>0</v>
      </c>
      <c r="BH316" s="176">
        <f>IF(N316="sníž. přenesená",J316,0)</f>
        <v>0</v>
      </c>
      <c r="BI316" s="176">
        <f>IF(N316="nulová",J316,0)</f>
        <v>0</v>
      </c>
      <c r="BJ316" s="18" t="s">
        <v>30</v>
      </c>
      <c r="BK316" s="176">
        <f>ROUND(I316*H316,2)</f>
        <v>0</v>
      </c>
      <c r="BL316" s="18" t="s">
        <v>145</v>
      </c>
      <c r="BM316" s="175" t="s">
        <v>838</v>
      </c>
    </row>
    <row r="317" spans="1:65" s="2" customFormat="1" ht="6.95" customHeight="1">
      <c r="A317" s="33"/>
      <c r="B317" s="48"/>
      <c r="C317" s="49"/>
      <c r="D317" s="49"/>
      <c r="E317" s="49"/>
      <c r="F317" s="49"/>
      <c r="G317" s="49"/>
      <c r="H317" s="49"/>
      <c r="I317" s="49"/>
      <c r="J317" s="49"/>
      <c r="K317" s="49"/>
      <c r="L317" s="34"/>
      <c r="M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</row>
  </sheetData>
  <autoFilter ref="C134:K316"/>
  <mergeCells count="17">
    <mergeCell ref="E20:H20"/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7"/>
  <sheetViews>
    <sheetView showGridLines="0" workbookViewId="0">
      <selection activeCell="C113" sqref="C11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6" t="s">
        <v>5</v>
      </c>
      <c r="M2" s="257"/>
      <c r="N2" s="257"/>
      <c r="O2" s="257"/>
      <c r="P2" s="257"/>
      <c r="Q2" s="257"/>
      <c r="R2" s="257"/>
      <c r="S2" s="257"/>
      <c r="T2" s="257"/>
      <c r="U2" s="257"/>
      <c r="V2" s="257"/>
      <c r="AT2" s="18" t="s">
        <v>92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105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3" t="str">
        <f>'Rekapitulace stavby'!K6</f>
        <v>Brno, Hlinky - rekonstrukce vodovodu</v>
      </c>
      <c r="F7" s="274"/>
      <c r="G7" s="274"/>
      <c r="H7" s="274"/>
      <c r="L7" s="21"/>
    </row>
    <row r="8" spans="1:46" s="1" customFormat="1" ht="12" customHeight="1">
      <c r="B8" s="21"/>
      <c r="D8" s="28" t="s">
        <v>106</v>
      </c>
      <c r="L8" s="21"/>
    </row>
    <row r="9" spans="1:46" s="2" customFormat="1" ht="16.5" customHeight="1">
      <c r="A9" s="33"/>
      <c r="B9" s="34"/>
      <c r="C9" s="33"/>
      <c r="D9" s="33"/>
      <c r="E9" s="273" t="s">
        <v>107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108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50" t="s">
        <v>839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5" t="str">
        <f>'Rekapitulace stavby'!E14</f>
        <v>Vyplň údaj</v>
      </c>
      <c r="F20" s="265"/>
      <c r="G20" s="265"/>
      <c r="H20" s="265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9" t="s">
        <v>1</v>
      </c>
      <c r="F29" s="269"/>
      <c r="G29" s="269"/>
      <c r="H29" s="269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110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111</v>
      </c>
      <c r="E33" s="33"/>
      <c r="F33" s="33"/>
      <c r="G33" s="33"/>
      <c r="H33" s="33"/>
      <c r="I33" s="33"/>
      <c r="J33" s="103">
        <f>J105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ROUND((SUM(BE105:BE112) + SUM(BE134:BE236)),  0)</f>
        <v>0</v>
      </c>
      <c r="G37" s="33"/>
      <c r="H37" s="33"/>
      <c r="I37" s="108">
        <v>0.21</v>
      </c>
      <c r="J37" s="107">
        <f>ROUND(((SUM(BE105:BE112) + SUM(BE134:BE236))*I37),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ROUND((SUM(BF105:BF112) + SUM(BF134:BF236)),  0)</f>
        <v>0</v>
      </c>
      <c r="G38" s="33"/>
      <c r="H38" s="33"/>
      <c r="I38" s="108">
        <v>0.15</v>
      </c>
      <c r="J38" s="107">
        <f>ROUND(((SUM(BF105:BF112) + SUM(BF134:BF236))*I38),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ROUND((SUM(BG105:BG112) + SUM(BG134:BG236)),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ROUND((SUM(BH105:BH112) + SUM(BH134:BH236)),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ROUND((SUM(BI105:BI112) + SUM(BI134:BI236)),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112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3" t="str">
        <f>E7</f>
        <v>Brno, Hlinky - rekonstrukce vodovodu</v>
      </c>
      <c r="F85" s="274"/>
      <c r="G85" s="274"/>
      <c r="H85" s="27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106</v>
      </c>
      <c r="L86" s="21"/>
    </row>
    <row r="87" spans="1:31" s="2" customFormat="1" ht="16.5" customHeight="1">
      <c r="A87" s="33"/>
      <c r="B87" s="34"/>
      <c r="C87" s="33"/>
      <c r="D87" s="33"/>
      <c r="E87" s="273" t="s">
        <v>107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50" t="str">
        <f>E11</f>
        <v>SO103 - Tramvajová zastávka Lipová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113</v>
      </c>
      <c r="D96" s="109"/>
      <c r="E96" s="109"/>
      <c r="F96" s="109"/>
      <c r="G96" s="109"/>
      <c r="H96" s="109"/>
      <c r="I96" s="109"/>
      <c r="J96" s="118" t="s">
        <v>114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/>
      <c r="D98" s="33"/>
      <c r="E98" s="33"/>
      <c r="F98" s="33"/>
      <c r="G98" s="33"/>
      <c r="H98" s="33"/>
      <c r="I98" s="33"/>
      <c r="J98" s="72">
        <f>J134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115</v>
      </c>
    </row>
    <row r="99" spans="1:65" s="9" customFormat="1" ht="24.95" customHeight="1">
      <c r="B99" s="120"/>
      <c r="D99" s="121" t="s">
        <v>116</v>
      </c>
      <c r="E99" s="122"/>
      <c r="F99" s="122"/>
      <c r="G99" s="122"/>
      <c r="H99" s="122"/>
      <c r="I99" s="122"/>
      <c r="J99" s="123">
        <f>J135</f>
        <v>0</v>
      </c>
      <c r="L99" s="120"/>
    </row>
    <row r="100" spans="1:65" s="10" customFormat="1" ht="19.899999999999999" customHeight="1">
      <c r="B100" s="124"/>
      <c r="D100" s="125" t="s">
        <v>117</v>
      </c>
      <c r="E100" s="126"/>
      <c r="F100" s="126"/>
      <c r="G100" s="126"/>
      <c r="H100" s="126"/>
      <c r="I100" s="126"/>
      <c r="J100" s="127">
        <f>J136</f>
        <v>0</v>
      </c>
      <c r="L100" s="124"/>
    </row>
    <row r="101" spans="1:65" s="10" customFormat="1" ht="19.899999999999999" customHeight="1">
      <c r="B101" s="124"/>
      <c r="D101" s="125" t="s">
        <v>119</v>
      </c>
      <c r="E101" s="126"/>
      <c r="F101" s="126"/>
      <c r="G101" s="126"/>
      <c r="H101" s="126"/>
      <c r="I101" s="126"/>
      <c r="J101" s="127">
        <f>J195</f>
        <v>0</v>
      </c>
      <c r="L101" s="124"/>
    </row>
    <row r="102" spans="1:65" s="10" customFormat="1" ht="19.899999999999999" customHeight="1">
      <c r="B102" s="124"/>
      <c r="D102" s="125" t="s">
        <v>120</v>
      </c>
      <c r="E102" s="126"/>
      <c r="F102" s="126"/>
      <c r="G102" s="126"/>
      <c r="H102" s="126"/>
      <c r="I102" s="126"/>
      <c r="J102" s="127">
        <f>J204</f>
        <v>0</v>
      </c>
      <c r="L102" s="124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19"/>
      <c r="D105" s="33"/>
      <c r="E105" s="33"/>
      <c r="F105" s="33"/>
      <c r="G105" s="33"/>
      <c r="H105" s="33"/>
      <c r="I105" s="33"/>
      <c r="J105" s="128"/>
      <c r="K105" s="33"/>
      <c r="L105" s="43"/>
      <c r="N105" s="129" t="s">
        <v>37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30"/>
      <c r="C106" s="131"/>
      <c r="D106" s="271"/>
      <c r="E106" s="272"/>
      <c r="F106" s="272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121</v>
      </c>
      <c r="AZ106" s="135"/>
      <c r="BA106" s="135"/>
      <c r="BB106" s="135"/>
      <c r="BC106" s="135"/>
      <c r="BD106" s="135"/>
      <c r="BE106" s="138">
        <f t="shared" ref="BE106:BE111" si="0">IF(N106="základní",J106,0)</f>
        <v>0</v>
      </c>
      <c r="BF106" s="138">
        <f t="shared" ref="BF106:BF111" si="1">IF(N106="snížená",J106,0)</f>
        <v>0</v>
      </c>
      <c r="BG106" s="138">
        <f t="shared" ref="BG106:BG111" si="2">IF(N106="zákl. přenesená",J106,0)</f>
        <v>0</v>
      </c>
      <c r="BH106" s="138">
        <f t="shared" ref="BH106:BH111" si="3">IF(N106="sníž. přenesená",J106,0)</f>
        <v>0</v>
      </c>
      <c r="BI106" s="138">
        <f t="shared" ref="BI106:BI111" si="4">IF(N106="nulová",J106,0)</f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1"/>
      <c r="E107" s="272"/>
      <c r="F107" s="272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121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1"/>
      <c r="E108" s="272"/>
      <c r="F108" s="272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121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1"/>
      <c r="E109" s="272"/>
      <c r="F109" s="272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121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1"/>
      <c r="E110" s="272"/>
      <c r="F110" s="272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121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132"/>
      <c r="E111" s="131"/>
      <c r="F111" s="131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122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39" t="s">
        <v>1375</v>
      </c>
      <c r="D113" s="109"/>
      <c r="E113" s="109"/>
      <c r="F113" s="109"/>
      <c r="G113" s="109"/>
      <c r="H113" s="109"/>
      <c r="I113" s="109"/>
      <c r="J113" s="140">
        <f>ROUND(J98+J105,0)</f>
        <v>0</v>
      </c>
      <c r="K113" s="10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123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73" t="str">
        <f>E7</f>
        <v>Brno, Hlinky - rekonstrukce vodovodu</v>
      </c>
      <c r="F122" s="274"/>
      <c r="G122" s="274"/>
      <c r="H122" s="274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1" customFormat="1" ht="12" customHeight="1">
      <c r="B123" s="21"/>
      <c r="C123" s="28" t="s">
        <v>106</v>
      </c>
      <c r="L123" s="21"/>
    </row>
    <row r="124" spans="1:31" s="2" customFormat="1" ht="16.5" customHeight="1">
      <c r="A124" s="33"/>
      <c r="B124" s="34"/>
      <c r="C124" s="33"/>
      <c r="D124" s="33"/>
      <c r="E124" s="273" t="s">
        <v>107</v>
      </c>
      <c r="F124" s="270"/>
      <c r="G124" s="270"/>
      <c r="H124" s="270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108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6.5" customHeight="1">
      <c r="A126" s="33"/>
      <c r="B126" s="34"/>
      <c r="C126" s="33"/>
      <c r="D126" s="33"/>
      <c r="E126" s="250" t="str">
        <f>E11</f>
        <v>SO103 - Tramvajová zastávka Lipová</v>
      </c>
      <c r="F126" s="270"/>
      <c r="G126" s="270"/>
      <c r="H126" s="270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2" customHeight="1">
      <c r="A128" s="33"/>
      <c r="B128" s="34"/>
      <c r="C128" s="28" t="s">
        <v>20</v>
      </c>
      <c r="D128" s="33"/>
      <c r="E128" s="33"/>
      <c r="F128" s="26" t="str">
        <f>F14</f>
        <v xml:space="preserve"> </v>
      </c>
      <c r="G128" s="33"/>
      <c r="H128" s="33"/>
      <c r="I128" s="28" t="s">
        <v>22</v>
      </c>
      <c r="J128" s="56" t="str">
        <f>IF(J14="","",J14)</f>
        <v/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23</v>
      </c>
      <c r="D130" s="33"/>
      <c r="E130" s="33"/>
      <c r="F130" s="26" t="str">
        <f>E17</f>
        <v xml:space="preserve"> </v>
      </c>
      <c r="G130" s="33"/>
      <c r="H130" s="33"/>
      <c r="I130" s="28" t="s">
        <v>28</v>
      </c>
      <c r="J130" s="31" t="str">
        <f>E23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26</v>
      </c>
      <c r="D131" s="33"/>
      <c r="E131" s="33"/>
      <c r="F131" s="26" t="str">
        <f>IF(E20="","",E20)</f>
        <v>Vyplň údaj</v>
      </c>
      <c r="G131" s="33"/>
      <c r="H131" s="33"/>
      <c r="I131" s="28" t="s">
        <v>31</v>
      </c>
      <c r="J131" s="31" t="str">
        <f>E26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41"/>
      <c r="B133" s="142"/>
      <c r="C133" s="143" t="s">
        <v>124</v>
      </c>
      <c r="D133" s="144" t="s">
        <v>58</v>
      </c>
      <c r="E133" s="144" t="s">
        <v>54</v>
      </c>
      <c r="F133" s="144" t="s">
        <v>55</v>
      </c>
      <c r="G133" s="144" t="s">
        <v>125</v>
      </c>
      <c r="H133" s="144" t="s">
        <v>126</v>
      </c>
      <c r="I133" s="144" t="s">
        <v>127</v>
      </c>
      <c r="J133" s="144" t="s">
        <v>114</v>
      </c>
      <c r="K133" s="145" t="s">
        <v>128</v>
      </c>
      <c r="L133" s="146"/>
      <c r="M133" s="63" t="s">
        <v>1</v>
      </c>
      <c r="N133" s="64" t="s">
        <v>37</v>
      </c>
      <c r="O133" s="64" t="s">
        <v>129</v>
      </c>
      <c r="P133" s="64" t="s">
        <v>130</v>
      </c>
      <c r="Q133" s="64" t="s">
        <v>131</v>
      </c>
      <c r="R133" s="64" t="s">
        <v>132</v>
      </c>
      <c r="S133" s="64" t="s">
        <v>133</v>
      </c>
      <c r="T133" s="65" t="s">
        <v>134</v>
      </c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</row>
    <row r="134" spans="1:65" s="2" customFormat="1" ht="22.9" customHeight="1">
      <c r="A134" s="33"/>
      <c r="B134" s="34"/>
      <c r="C134" s="70" t="s">
        <v>135</v>
      </c>
      <c r="D134" s="33"/>
      <c r="E134" s="33"/>
      <c r="F134" s="33"/>
      <c r="G134" s="33"/>
      <c r="H134" s="33"/>
      <c r="I134" s="33"/>
      <c r="J134" s="147">
        <f>BK134</f>
        <v>0</v>
      </c>
      <c r="K134" s="33"/>
      <c r="L134" s="34"/>
      <c r="M134" s="66"/>
      <c r="N134" s="57"/>
      <c r="O134" s="67"/>
      <c r="P134" s="148">
        <f>P135</f>
        <v>0</v>
      </c>
      <c r="Q134" s="67"/>
      <c r="R134" s="148">
        <f>R135</f>
        <v>12.155459019999999</v>
      </c>
      <c r="S134" s="67"/>
      <c r="T134" s="149">
        <f>T135</f>
        <v>11.533999999999999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72</v>
      </c>
      <c r="AU134" s="18" t="s">
        <v>115</v>
      </c>
      <c r="BK134" s="150">
        <f>BK135</f>
        <v>0</v>
      </c>
    </row>
    <row r="135" spans="1:65" s="12" customFormat="1" ht="25.9" customHeight="1">
      <c r="B135" s="151"/>
      <c r="D135" s="152" t="s">
        <v>72</v>
      </c>
      <c r="E135" s="153" t="s">
        <v>136</v>
      </c>
      <c r="F135" s="153" t="s">
        <v>137</v>
      </c>
      <c r="I135" s="154"/>
      <c r="J135" s="155">
        <f>BK135</f>
        <v>0</v>
      </c>
      <c r="L135" s="151"/>
      <c r="M135" s="156"/>
      <c r="N135" s="157"/>
      <c r="O135" s="157"/>
      <c r="P135" s="158">
        <f>P136+P195+P204</f>
        <v>0</v>
      </c>
      <c r="Q135" s="157"/>
      <c r="R135" s="158">
        <f>R136+R195+R204</f>
        <v>12.155459019999999</v>
      </c>
      <c r="S135" s="157"/>
      <c r="T135" s="159">
        <f>T136+T195+T204</f>
        <v>11.533999999999999</v>
      </c>
      <c r="AR135" s="152" t="s">
        <v>30</v>
      </c>
      <c r="AT135" s="160" t="s">
        <v>72</v>
      </c>
      <c r="AU135" s="160" t="s">
        <v>73</v>
      </c>
      <c r="AY135" s="152" t="s">
        <v>138</v>
      </c>
      <c r="BK135" s="161">
        <f>BK136+BK195+BK204</f>
        <v>0</v>
      </c>
    </row>
    <row r="136" spans="1:65" s="12" customFormat="1" ht="22.9" customHeight="1">
      <c r="B136" s="151"/>
      <c r="D136" s="152" t="s">
        <v>72</v>
      </c>
      <c r="E136" s="162" t="s">
        <v>30</v>
      </c>
      <c r="F136" s="162" t="s">
        <v>139</v>
      </c>
      <c r="I136" s="154"/>
      <c r="J136" s="163">
        <f>BK136</f>
        <v>0</v>
      </c>
      <c r="L136" s="151"/>
      <c r="M136" s="156"/>
      <c r="N136" s="157"/>
      <c r="O136" s="157"/>
      <c r="P136" s="158">
        <f>SUM(P137:P194)</f>
        <v>0</v>
      </c>
      <c r="Q136" s="157"/>
      <c r="R136" s="158">
        <f>SUM(R137:R194)</f>
        <v>0</v>
      </c>
      <c r="S136" s="157"/>
      <c r="T136" s="159">
        <f>SUM(T137:T194)</f>
        <v>11.533999999999999</v>
      </c>
      <c r="AR136" s="152" t="s">
        <v>30</v>
      </c>
      <c r="AT136" s="160" t="s">
        <v>72</v>
      </c>
      <c r="AU136" s="160" t="s">
        <v>30</v>
      </c>
      <c r="AY136" s="152" t="s">
        <v>138</v>
      </c>
      <c r="BK136" s="161">
        <f>SUM(BK137:BK194)</f>
        <v>0</v>
      </c>
    </row>
    <row r="137" spans="1:65" s="2" customFormat="1" ht="16.5" customHeight="1">
      <c r="A137" s="33"/>
      <c r="B137" s="130"/>
      <c r="C137" s="164" t="s">
        <v>30</v>
      </c>
      <c r="D137" s="164" t="s">
        <v>140</v>
      </c>
      <c r="E137" s="165" t="s">
        <v>141</v>
      </c>
      <c r="F137" s="166" t="s">
        <v>142</v>
      </c>
      <c r="G137" s="167" t="s">
        <v>143</v>
      </c>
      <c r="H137" s="168">
        <v>12</v>
      </c>
      <c r="I137" s="169"/>
      <c r="J137" s="170">
        <f>ROUND(I137*H137,2)</f>
        <v>0</v>
      </c>
      <c r="K137" s="166" t="s">
        <v>144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0</v>
      </c>
      <c r="R137" s="173">
        <f>Q137*H137</f>
        <v>0</v>
      </c>
      <c r="S137" s="173">
        <v>0.255</v>
      </c>
      <c r="T137" s="174">
        <f>S137*H137</f>
        <v>3.06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145</v>
      </c>
      <c r="AT137" s="175" t="s">
        <v>140</v>
      </c>
      <c r="AU137" s="175" t="s">
        <v>81</v>
      </c>
      <c r="AY137" s="18" t="s">
        <v>138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145</v>
      </c>
      <c r="BM137" s="175" t="s">
        <v>840</v>
      </c>
    </row>
    <row r="138" spans="1:65" s="13" customFormat="1">
      <c r="B138" s="177"/>
      <c r="D138" s="178" t="s">
        <v>147</v>
      </c>
      <c r="E138" s="179" t="s">
        <v>1</v>
      </c>
      <c r="F138" s="180" t="s">
        <v>841</v>
      </c>
      <c r="H138" s="179" t="s">
        <v>1</v>
      </c>
      <c r="I138" s="181"/>
      <c r="L138" s="177"/>
      <c r="M138" s="182"/>
      <c r="N138" s="183"/>
      <c r="O138" s="183"/>
      <c r="P138" s="183"/>
      <c r="Q138" s="183"/>
      <c r="R138" s="183"/>
      <c r="S138" s="183"/>
      <c r="T138" s="184"/>
      <c r="AT138" s="179" t="s">
        <v>147</v>
      </c>
      <c r="AU138" s="179" t="s">
        <v>81</v>
      </c>
      <c r="AV138" s="13" t="s">
        <v>30</v>
      </c>
      <c r="AW138" s="13" t="s">
        <v>29</v>
      </c>
      <c r="AX138" s="13" t="s">
        <v>73</v>
      </c>
      <c r="AY138" s="179" t="s">
        <v>138</v>
      </c>
    </row>
    <row r="139" spans="1:65" s="14" customFormat="1">
      <c r="B139" s="185"/>
      <c r="D139" s="178" t="s">
        <v>147</v>
      </c>
      <c r="E139" s="186" t="s">
        <v>1</v>
      </c>
      <c r="F139" s="187" t="s">
        <v>210</v>
      </c>
      <c r="H139" s="188">
        <v>12</v>
      </c>
      <c r="I139" s="189"/>
      <c r="L139" s="185"/>
      <c r="M139" s="190"/>
      <c r="N139" s="191"/>
      <c r="O139" s="191"/>
      <c r="P139" s="191"/>
      <c r="Q139" s="191"/>
      <c r="R139" s="191"/>
      <c r="S139" s="191"/>
      <c r="T139" s="192"/>
      <c r="AT139" s="186" t="s">
        <v>147</v>
      </c>
      <c r="AU139" s="186" t="s">
        <v>81</v>
      </c>
      <c r="AV139" s="14" t="s">
        <v>81</v>
      </c>
      <c r="AW139" s="14" t="s">
        <v>29</v>
      </c>
      <c r="AX139" s="14" t="s">
        <v>30</v>
      </c>
      <c r="AY139" s="186" t="s">
        <v>138</v>
      </c>
    </row>
    <row r="140" spans="1:65" s="13" customFormat="1">
      <c r="B140" s="177"/>
      <c r="D140" s="178" t="s">
        <v>147</v>
      </c>
      <c r="E140" s="179" t="s">
        <v>1</v>
      </c>
      <c r="F140" s="180" t="s">
        <v>150</v>
      </c>
      <c r="H140" s="179" t="s">
        <v>1</v>
      </c>
      <c r="I140" s="181"/>
      <c r="L140" s="177"/>
      <c r="M140" s="182"/>
      <c r="N140" s="183"/>
      <c r="O140" s="183"/>
      <c r="P140" s="183"/>
      <c r="Q140" s="183"/>
      <c r="R140" s="183"/>
      <c r="S140" s="183"/>
      <c r="T140" s="184"/>
      <c r="AT140" s="179" t="s">
        <v>147</v>
      </c>
      <c r="AU140" s="179" t="s">
        <v>81</v>
      </c>
      <c r="AV140" s="13" t="s">
        <v>30</v>
      </c>
      <c r="AW140" s="13" t="s">
        <v>29</v>
      </c>
      <c r="AX140" s="13" t="s">
        <v>73</v>
      </c>
      <c r="AY140" s="179" t="s">
        <v>138</v>
      </c>
    </row>
    <row r="141" spans="1:65" s="13" customFormat="1">
      <c r="B141" s="177"/>
      <c r="D141" s="178" t="s">
        <v>147</v>
      </c>
      <c r="E141" s="179" t="s">
        <v>1</v>
      </c>
      <c r="F141" s="180" t="s">
        <v>151</v>
      </c>
      <c r="H141" s="179" t="s">
        <v>1</v>
      </c>
      <c r="I141" s="181"/>
      <c r="L141" s="177"/>
      <c r="M141" s="182"/>
      <c r="N141" s="183"/>
      <c r="O141" s="183"/>
      <c r="P141" s="183"/>
      <c r="Q141" s="183"/>
      <c r="R141" s="183"/>
      <c r="S141" s="183"/>
      <c r="T141" s="184"/>
      <c r="AT141" s="179" t="s">
        <v>147</v>
      </c>
      <c r="AU141" s="179" t="s">
        <v>81</v>
      </c>
      <c r="AV141" s="13" t="s">
        <v>30</v>
      </c>
      <c r="AW141" s="13" t="s">
        <v>29</v>
      </c>
      <c r="AX141" s="13" t="s">
        <v>73</v>
      </c>
      <c r="AY141" s="179" t="s">
        <v>138</v>
      </c>
    </row>
    <row r="142" spans="1:65" s="2" customFormat="1" ht="16.5" customHeight="1">
      <c r="A142" s="33"/>
      <c r="B142" s="130"/>
      <c r="C142" s="164" t="s">
        <v>81</v>
      </c>
      <c r="D142" s="164" t="s">
        <v>140</v>
      </c>
      <c r="E142" s="165" t="s">
        <v>842</v>
      </c>
      <c r="F142" s="166" t="s">
        <v>843</v>
      </c>
      <c r="G142" s="167" t="s">
        <v>143</v>
      </c>
      <c r="H142" s="168">
        <v>3.6</v>
      </c>
      <c r="I142" s="169"/>
      <c r="J142" s="170">
        <f>ROUND(I142*H142,2)</f>
        <v>0</v>
      </c>
      <c r="K142" s="166" t="s">
        <v>144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0</v>
      </c>
      <c r="R142" s="173">
        <f>Q142*H142</f>
        <v>0</v>
      </c>
      <c r="S142" s="173">
        <v>0.44</v>
      </c>
      <c r="T142" s="174">
        <f>S142*H142</f>
        <v>1.5840000000000001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145</v>
      </c>
      <c r="AT142" s="175" t="s">
        <v>140</v>
      </c>
      <c r="AU142" s="175" t="s">
        <v>81</v>
      </c>
      <c r="AY142" s="18" t="s">
        <v>138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145</v>
      </c>
      <c r="BM142" s="175" t="s">
        <v>844</v>
      </c>
    </row>
    <row r="143" spans="1:65" s="13" customFormat="1">
      <c r="B143" s="177"/>
      <c r="D143" s="178" t="s">
        <v>147</v>
      </c>
      <c r="E143" s="179" t="s">
        <v>1</v>
      </c>
      <c r="F143" s="180" t="s">
        <v>841</v>
      </c>
      <c r="H143" s="179" t="s">
        <v>1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9" t="s">
        <v>147</v>
      </c>
      <c r="AU143" s="179" t="s">
        <v>81</v>
      </c>
      <c r="AV143" s="13" t="s">
        <v>30</v>
      </c>
      <c r="AW143" s="13" t="s">
        <v>29</v>
      </c>
      <c r="AX143" s="13" t="s">
        <v>73</v>
      </c>
      <c r="AY143" s="179" t="s">
        <v>138</v>
      </c>
    </row>
    <row r="144" spans="1:65" s="14" customFormat="1">
      <c r="B144" s="185"/>
      <c r="D144" s="178" t="s">
        <v>147</v>
      </c>
      <c r="E144" s="186" t="s">
        <v>1</v>
      </c>
      <c r="F144" s="187" t="s">
        <v>845</v>
      </c>
      <c r="H144" s="188">
        <v>3.6</v>
      </c>
      <c r="I144" s="189"/>
      <c r="L144" s="185"/>
      <c r="M144" s="190"/>
      <c r="N144" s="191"/>
      <c r="O144" s="191"/>
      <c r="P144" s="191"/>
      <c r="Q144" s="191"/>
      <c r="R144" s="191"/>
      <c r="S144" s="191"/>
      <c r="T144" s="192"/>
      <c r="AT144" s="186" t="s">
        <v>147</v>
      </c>
      <c r="AU144" s="186" t="s">
        <v>81</v>
      </c>
      <c r="AV144" s="14" t="s">
        <v>81</v>
      </c>
      <c r="AW144" s="14" t="s">
        <v>29</v>
      </c>
      <c r="AX144" s="14" t="s">
        <v>73</v>
      </c>
      <c r="AY144" s="186" t="s">
        <v>138</v>
      </c>
    </row>
    <row r="145" spans="1:65" s="15" customFormat="1">
      <c r="B145" s="193"/>
      <c r="D145" s="178" t="s">
        <v>147</v>
      </c>
      <c r="E145" s="194" t="s">
        <v>1</v>
      </c>
      <c r="F145" s="195" t="s">
        <v>173</v>
      </c>
      <c r="H145" s="196">
        <v>3.6</v>
      </c>
      <c r="I145" s="197"/>
      <c r="L145" s="193"/>
      <c r="M145" s="198"/>
      <c r="N145" s="199"/>
      <c r="O145" s="199"/>
      <c r="P145" s="199"/>
      <c r="Q145" s="199"/>
      <c r="R145" s="199"/>
      <c r="S145" s="199"/>
      <c r="T145" s="200"/>
      <c r="AT145" s="194" t="s">
        <v>147</v>
      </c>
      <c r="AU145" s="194" t="s">
        <v>81</v>
      </c>
      <c r="AV145" s="15" t="s">
        <v>145</v>
      </c>
      <c r="AW145" s="15" t="s">
        <v>29</v>
      </c>
      <c r="AX145" s="15" t="s">
        <v>30</v>
      </c>
      <c r="AY145" s="194" t="s">
        <v>138</v>
      </c>
    </row>
    <row r="146" spans="1:65" s="2" customFormat="1" ht="16.5" customHeight="1">
      <c r="A146" s="33"/>
      <c r="B146" s="130"/>
      <c r="C146" s="164" t="s">
        <v>158</v>
      </c>
      <c r="D146" s="164" t="s">
        <v>140</v>
      </c>
      <c r="E146" s="165" t="s">
        <v>166</v>
      </c>
      <c r="F146" s="166" t="s">
        <v>167</v>
      </c>
      <c r="G146" s="167" t="s">
        <v>143</v>
      </c>
      <c r="H146" s="168">
        <v>13</v>
      </c>
      <c r="I146" s="169"/>
      <c r="J146" s="170">
        <f>ROUND(I146*H146,2)</f>
        <v>0</v>
      </c>
      <c r="K146" s="166" t="s">
        <v>144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0</v>
      </c>
      <c r="R146" s="173">
        <f>Q146*H146</f>
        <v>0</v>
      </c>
      <c r="S146" s="173">
        <v>0.32500000000000001</v>
      </c>
      <c r="T146" s="174">
        <f>S146*H146</f>
        <v>4.2250000000000005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145</v>
      </c>
      <c r="AT146" s="175" t="s">
        <v>140</v>
      </c>
      <c r="AU146" s="175" t="s">
        <v>81</v>
      </c>
      <c r="AY146" s="18" t="s">
        <v>138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145</v>
      </c>
      <c r="BM146" s="175" t="s">
        <v>846</v>
      </c>
    </row>
    <row r="147" spans="1:65" s="13" customFormat="1">
      <c r="B147" s="177"/>
      <c r="D147" s="178" t="s">
        <v>147</v>
      </c>
      <c r="E147" s="179" t="s">
        <v>1</v>
      </c>
      <c r="F147" s="180" t="s">
        <v>847</v>
      </c>
      <c r="H147" s="179" t="s">
        <v>1</v>
      </c>
      <c r="I147" s="181"/>
      <c r="L147" s="177"/>
      <c r="M147" s="182"/>
      <c r="N147" s="183"/>
      <c r="O147" s="183"/>
      <c r="P147" s="183"/>
      <c r="Q147" s="183"/>
      <c r="R147" s="183"/>
      <c r="S147" s="183"/>
      <c r="T147" s="184"/>
      <c r="AT147" s="179" t="s">
        <v>147</v>
      </c>
      <c r="AU147" s="179" t="s">
        <v>81</v>
      </c>
      <c r="AV147" s="13" t="s">
        <v>30</v>
      </c>
      <c r="AW147" s="13" t="s">
        <v>29</v>
      </c>
      <c r="AX147" s="13" t="s">
        <v>73</v>
      </c>
      <c r="AY147" s="179" t="s">
        <v>138</v>
      </c>
    </row>
    <row r="148" spans="1:65" s="14" customFormat="1">
      <c r="B148" s="185"/>
      <c r="D148" s="178" t="s">
        <v>147</v>
      </c>
      <c r="E148" s="186" t="s">
        <v>1</v>
      </c>
      <c r="F148" s="187" t="s">
        <v>215</v>
      </c>
      <c r="H148" s="188">
        <v>13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147</v>
      </c>
      <c r="AU148" s="186" t="s">
        <v>81</v>
      </c>
      <c r="AV148" s="14" t="s">
        <v>81</v>
      </c>
      <c r="AW148" s="14" t="s">
        <v>29</v>
      </c>
      <c r="AX148" s="14" t="s">
        <v>73</v>
      </c>
      <c r="AY148" s="186" t="s">
        <v>138</v>
      </c>
    </row>
    <row r="149" spans="1:65" s="15" customFormat="1">
      <c r="B149" s="193"/>
      <c r="D149" s="178" t="s">
        <v>147</v>
      </c>
      <c r="E149" s="194" t="s">
        <v>1</v>
      </c>
      <c r="F149" s="195" t="s">
        <v>173</v>
      </c>
      <c r="H149" s="196">
        <v>13</v>
      </c>
      <c r="I149" s="197"/>
      <c r="L149" s="193"/>
      <c r="M149" s="198"/>
      <c r="N149" s="199"/>
      <c r="O149" s="199"/>
      <c r="P149" s="199"/>
      <c r="Q149" s="199"/>
      <c r="R149" s="199"/>
      <c r="S149" s="199"/>
      <c r="T149" s="200"/>
      <c r="AT149" s="194" t="s">
        <v>147</v>
      </c>
      <c r="AU149" s="194" t="s">
        <v>81</v>
      </c>
      <c r="AV149" s="15" t="s">
        <v>145</v>
      </c>
      <c r="AW149" s="15" t="s">
        <v>29</v>
      </c>
      <c r="AX149" s="15" t="s">
        <v>30</v>
      </c>
      <c r="AY149" s="194" t="s">
        <v>138</v>
      </c>
    </row>
    <row r="150" spans="1:65" s="2" customFormat="1" ht="16.5" customHeight="1">
      <c r="A150" s="33"/>
      <c r="B150" s="130"/>
      <c r="C150" s="164" t="s">
        <v>145</v>
      </c>
      <c r="D150" s="164" t="s">
        <v>140</v>
      </c>
      <c r="E150" s="165" t="s">
        <v>222</v>
      </c>
      <c r="F150" s="166" t="s">
        <v>223</v>
      </c>
      <c r="G150" s="167" t="s">
        <v>218</v>
      </c>
      <c r="H150" s="168">
        <v>13</v>
      </c>
      <c r="I150" s="169"/>
      <c r="J150" s="170">
        <f>ROUND(I150*H150,2)</f>
        <v>0</v>
      </c>
      <c r="K150" s="166" t="s">
        <v>144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0.20499999999999999</v>
      </c>
      <c r="T150" s="174">
        <f>S150*H150</f>
        <v>2.665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145</v>
      </c>
      <c r="AT150" s="175" t="s">
        <v>140</v>
      </c>
      <c r="AU150" s="175" t="s">
        <v>81</v>
      </c>
      <c r="AY150" s="18" t="s">
        <v>138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145</v>
      </c>
      <c r="BM150" s="175" t="s">
        <v>848</v>
      </c>
    </row>
    <row r="151" spans="1:65" s="13" customFormat="1">
      <c r="B151" s="177"/>
      <c r="D151" s="178" t="s">
        <v>147</v>
      </c>
      <c r="E151" s="179" t="s">
        <v>1</v>
      </c>
      <c r="F151" s="180" t="s">
        <v>847</v>
      </c>
      <c r="H151" s="179" t="s">
        <v>1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9" t="s">
        <v>147</v>
      </c>
      <c r="AU151" s="179" t="s">
        <v>81</v>
      </c>
      <c r="AV151" s="13" t="s">
        <v>30</v>
      </c>
      <c r="AW151" s="13" t="s">
        <v>29</v>
      </c>
      <c r="AX151" s="13" t="s">
        <v>73</v>
      </c>
      <c r="AY151" s="179" t="s">
        <v>138</v>
      </c>
    </row>
    <row r="152" spans="1:65" s="14" customFormat="1">
      <c r="B152" s="185"/>
      <c r="D152" s="178" t="s">
        <v>147</v>
      </c>
      <c r="E152" s="186" t="s">
        <v>1</v>
      </c>
      <c r="F152" s="187" t="s">
        <v>215</v>
      </c>
      <c r="H152" s="188">
        <v>13</v>
      </c>
      <c r="I152" s="189"/>
      <c r="L152" s="185"/>
      <c r="M152" s="190"/>
      <c r="N152" s="191"/>
      <c r="O152" s="191"/>
      <c r="P152" s="191"/>
      <c r="Q152" s="191"/>
      <c r="R152" s="191"/>
      <c r="S152" s="191"/>
      <c r="T152" s="192"/>
      <c r="AT152" s="186" t="s">
        <v>147</v>
      </c>
      <c r="AU152" s="186" t="s">
        <v>81</v>
      </c>
      <c r="AV152" s="14" t="s">
        <v>81</v>
      </c>
      <c r="AW152" s="14" t="s">
        <v>29</v>
      </c>
      <c r="AX152" s="14" t="s">
        <v>30</v>
      </c>
      <c r="AY152" s="186" t="s">
        <v>138</v>
      </c>
    </row>
    <row r="153" spans="1:65" s="2" customFormat="1" ht="24.2" customHeight="1">
      <c r="A153" s="33"/>
      <c r="B153" s="130"/>
      <c r="C153" s="164" t="s">
        <v>165</v>
      </c>
      <c r="D153" s="164" t="s">
        <v>140</v>
      </c>
      <c r="E153" s="165" t="s">
        <v>238</v>
      </c>
      <c r="F153" s="166" t="s">
        <v>239</v>
      </c>
      <c r="G153" s="167" t="s">
        <v>240</v>
      </c>
      <c r="H153" s="168">
        <v>1.95</v>
      </c>
      <c r="I153" s="169"/>
      <c r="J153" s="170">
        <f>ROUND(I153*H153,2)</f>
        <v>0</v>
      </c>
      <c r="K153" s="166" t="s">
        <v>144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145</v>
      </c>
      <c r="AT153" s="175" t="s">
        <v>140</v>
      </c>
      <c r="AU153" s="175" t="s">
        <v>81</v>
      </c>
      <c r="AY153" s="18" t="s">
        <v>138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145</v>
      </c>
      <c r="BM153" s="175" t="s">
        <v>849</v>
      </c>
    </row>
    <row r="154" spans="1:65" s="13" customFormat="1">
      <c r="B154" s="177"/>
      <c r="D154" s="178" t="s">
        <v>147</v>
      </c>
      <c r="E154" s="179" t="s">
        <v>1</v>
      </c>
      <c r="F154" s="180" t="s">
        <v>242</v>
      </c>
      <c r="H154" s="179" t="s">
        <v>1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9" t="s">
        <v>147</v>
      </c>
      <c r="AU154" s="179" t="s">
        <v>81</v>
      </c>
      <c r="AV154" s="13" t="s">
        <v>30</v>
      </c>
      <c r="AW154" s="13" t="s">
        <v>29</v>
      </c>
      <c r="AX154" s="13" t="s">
        <v>73</v>
      </c>
      <c r="AY154" s="179" t="s">
        <v>138</v>
      </c>
    </row>
    <row r="155" spans="1:65" s="14" customFormat="1">
      <c r="B155" s="185"/>
      <c r="D155" s="178" t="s">
        <v>147</v>
      </c>
      <c r="E155" s="186" t="s">
        <v>1</v>
      </c>
      <c r="F155" s="187" t="s">
        <v>850</v>
      </c>
      <c r="H155" s="188">
        <v>1.95</v>
      </c>
      <c r="I155" s="189"/>
      <c r="L155" s="185"/>
      <c r="M155" s="190"/>
      <c r="N155" s="191"/>
      <c r="O155" s="191"/>
      <c r="P155" s="191"/>
      <c r="Q155" s="191"/>
      <c r="R155" s="191"/>
      <c r="S155" s="191"/>
      <c r="T155" s="192"/>
      <c r="AT155" s="186" t="s">
        <v>147</v>
      </c>
      <c r="AU155" s="186" t="s">
        <v>81</v>
      </c>
      <c r="AV155" s="14" t="s">
        <v>81</v>
      </c>
      <c r="AW155" s="14" t="s">
        <v>29</v>
      </c>
      <c r="AX155" s="14" t="s">
        <v>30</v>
      </c>
      <c r="AY155" s="186" t="s">
        <v>138</v>
      </c>
    </row>
    <row r="156" spans="1:65" s="2" customFormat="1" ht="24.2" customHeight="1">
      <c r="A156" s="33"/>
      <c r="B156" s="130"/>
      <c r="C156" s="164" t="s">
        <v>174</v>
      </c>
      <c r="D156" s="164" t="s">
        <v>140</v>
      </c>
      <c r="E156" s="165" t="s">
        <v>245</v>
      </c>
      <c r="F156" s="166" t="s">
        <v>246</v>
      </c>
      <c r="G156" s="167" t="s">
        <v>240</v>
      </c>
      <c r="H156" s="168">
        <v>1.3</v>
      </c>
      <c r="I156" s="169"/>
      <c r="J156" s="170">
        <f>ROUND(I156*H156,2)</f>
        <v>0</v>
      </c>
      <c r="K156" s="166" t="s">
        <v>144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145</v>
      </c>
      <c r="AT156" s="175" t="s">
        <v>140</v>
      </c>
      <c r="AU156" s="175" t="s">
        <v>81</v>
      </c>
      <c r="AY156" s="18" t="s">
        <v>138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145</v>
      </c>
      <c r="BM156" s="175" t="s">
        <v>851</v>
      </c>
    </row>
    <row r="157" spans="1:65" s="14" customFormat="1">
      <c r="B157" s="185"/>
      <c r="D157" s="178" t="s">
        <v>147</v>
      </c>
      <c r="E157" s="186" t="s">
        <v>1</v>
      </c>
      <c r="F157" s="187" t="s">
        <v>852</v>
      </c>
      <c r="H157" s="188">
        <v>1.3</v>
      </c>
      <c r="I157" s="189"/>
      <c r="L157" s="185"/>
      <c r="M157" s="190"/>
      <c r="N157" s="191"/>
      <c r="O157" s="191"/>
      <c r="P157" s="191"/>
      <c r="Q157" s="191"/>
      <c r="R157" s="191"/>
      <c r="S157" s="191"/>
      <c r="T157" s="192"/>
      <c r="AT157" s="186" t="s">
        <v>147</v>
      </c>
      <c r="AU157" s="186" t="s">
        <v>81</v>
      </c>
      <c r="AV157" s="14" t="s">
        <v>81</v>
      </c>
      <c r="AW157" s="14" t="s">
        <v>29</v>
      </c>
      <c r="AX157" s="14" t="s">
        <v>30</v>
      </c>
      <c r="AY157" s="186" t="s">
        <v>138</v>
      </c>
    </row>
    <row r="158" spans="1:65" s="2" customFormat="1" ht="21.75" customHeight="1">
      <c r="A158" s="33"/>
      <c r="B158" s="130"/>
      <c r="C158" s="164" t="s">
        <v>180</v>
      </c>
      <c r="D158" s="164" t="s">
        <v>140</v>
      </c>
      <c r="E158" s="165" t="s">
        <v>261</v>
      </c>
      <c r="F158" s="166" t="s">
        <v>262</v>
      </c>
      <c r="G158" s="167" t="s">
        <v>240</v>
      </c>
      <c r="H158" s="168">
        <v>1.95</v>
      </c>
      <c r="I158" s="169"/>
      <c r="J158" s="170">
        <f>ROUND(I158*H158,2)</f>
        <v>0</v>
      </c>
      <c r="K158" s="166" t="s">
        <v>1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145</v>
      </c>
      <c r="AT158" s="175" t="s">
        <v>140</v>
      </c>
      <c r="AU158" s="175" t="s">
        <v>81</v>
      </c>
      <c r="AY158" s="18" t="s">
        <v>138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145</v>
      </c>
      <c r="BM158" s="175" t="s">
        <v>853</v>
      </c>
    </row>
    <row r="159" spans="1:65" s="14" customFormat="1">
      <c r="B159" s="185"/>
      <c r="D159" s="178" t="s">
        <v>147</v>
      </c>
      <c r="E159" s="186" t="s">
        <v>1</v>
      </c>
      <c r="F159" s="187" t="s">
        <v>854</v>
      </c>
      <c r="H159" s="188">
        <v>1.95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147</v>
      </c>
      <c r="AU159" s="186" t="s">
        <v>81</v>
      </c>
      <c r="AV159" s="14" t="s">
        <v>81</v>
      </c>
      <c r="AW159" s="14" t="s">
        <v>29</v>
      </c>
      <c r="AX159" s="14" t="s">
        <v>30</v>
      </c>
      <c r="AY159" s="186" t="s">
        <v>138</v>
      </c>
    </row>
    <row r="160" spans="1:65" s="2" customFormat="1" ht="21.75" customHeight="1">
      <c r="A160" s="33"/>
      <c r="B160" s="130"/>
      <c r="C160" s="164" t="s">
        <v>185</v>
      </c>
      <c r="D160" s="164" t="s">
        <v>140</v>
      </c>
      <c r="E160" s="165" t="s">
        <v>266</v>
      </c>
      <c r="F160" s="166" t="s">
        <v>267</v>
      </c>
      <c r="G160" s="167" t="s">
        <v>240</v>
      </c>
      <c r="H160" s="168">
        <v>1.3</v>
      </c>
      <c r="I160" s="169"/>
      <c r="J160" s="170">
        <f>ROUND(I160*H160,2)</f>
        <v>0</v>
      </c>
      <c r="K160" s="166" t="s">
        <v>144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145</v>
      </c>
      <c r="AT160" s="175" t="s">
        <v>140</v>
      </c>
      <c r="AU160" s="175" t="s">
        <v>81</v>
      </c>
      <c r="AY160" s="18" t="s">
        <v>138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145</v>
      </c>
      <c r="BM160" s="175" t="s">
        <v>855</v>
      </c>
    </row>
    <row r="161" spans="1:65" s="14" customFormat="1">
      <c r="B161" s="185"/>
      <c r="D161" s="178" t="s">
        <v>147</v>
      </c>
      <c r="E161" s="186" t="s">
        <v>1</v>
      </c>
      <c r="F161" s="187" t="s">
        <v>856</v>
      </c>
      <c r="H161" s="188">
        <v>1.3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147</v>
      </c>
      <c r="AU161" s="186" t="s">
        <v>81</v>
      </c>
      <c r="AV161" s="14" t="s">
        <v>81</v>
      </c>
      <c r="AW161" s="14" t="s">
        <v>29</v>
      </c>
      <c r="AX161" s="14" t="s">
        <v>30</v>
      </c>
      <c r="AY161" s="186" t="s">
        <v>138</v>
      </c>
    </row>
    <row r="162" spans="1:65" s="2" customFormat="1" ht="24.2" customHeight="1">
      <c r="A162" s="33"/>
      <c r="B162" s="130"/>
      <c r="C162" s="164" t="s">
        <v>191</v>
      </c>
      <c r="D162" s="164" t="s">
        <v>140</v>
      </c>
      <c r="E162" s="165" t="s">
        <v>271</v>
      </c>
      <c r="F162" s="166" t="s">
        <v>272</v>
      </c>
      <c r="G162" s="167" t="s">
        <v>240</v>
      </c>
      <c r="H162" s="168">
        <v>3.9</v>
      </c>
      <c r="I162" s="169"/>
      <c r="J162" s="170">
        <f>ROUND(I162*H162,2)</f>
        <v>0</v>
      </c>
      <c r="K162" s="166" t="s">
        <v>1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145</v>
      </c>
      <c r="AT162" s="175" t="s">
        <v>140</v>
      </c>
      <c r="AU162" s="175" t="s">
        <v>81</v>
      </c>
      <c r="AY162" s="18" t="s">
        <v>138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145</v>
      </c>
      <c r="BM162" s="175" t="s">
        <v>857</v>
      </c>
    </row>
    <row r="163" spans="1:65" s="14" customFormat="1">
      <c r="B163" s="185"/>
      <c r="D163" s="178" t="s">
        <v>147</v>
      </c>
      <c r="E163" s="186" t="s">
        <v>1</v>
      </c>
      <c r="F163" s="187" t="s">
        <v>858</v>
      </c>
      <c r="H163" s="188">
        <v>3.9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147</v>
      </c>
      <c r="AU163" s="186" t="s">
        <v>81</v>
      </c>
      <c r="AV163" s="14" t="s">
        <v>81</v>
      </c>
      <c r="AW163" s="14" t="s">
        <v>29</v>
      </c>
      <c r="AX163" s="14" t="s">
        <v>73</v>
      </c>
      <c r="AY163" s="186" t="s">
        <v>138</v>
      </c>
    </row>
    <row r="164" spans="1:65" s="15" customFormat="1">
      <c r="B164" s="193"/>
      <c r="D164" s="178" t="s">
        <v>147</v>
      </c>
      <c r="E164" s="194" t="s">
        <v>1</v>
      </c>
      <c r="F164" s="195" t="s">
        <v>173</v>
      </c>
      <c r="H164" s="196">
        <v>3.9</v>
      </c>
      <c r="I164" s="197"/>
      <c r="L164" s="193"/>
      <c r="M164" s="198"/>
      <c r="N164" s="199"/>
      <c r="O164" s="199"/>
      <c r="P164" s="199"/>
      <c r="Q164" s="199"/>
      <c r="R164" s="199"/>
      <c r="S164" s="199"/>
      <c r="T164" s="200"/>
      <c r="AT164" s="194" t="s">
        <v>147</v>
      </c>
      <c r="AU164" s="194" t="s">
        <v>81</v>
      </c>
      <c r="AV164" s="15" t="s">
        <v>145</v>
      </c>
      <c r="AW164" s="15" t="s">
        <v>29</v>
      </c>
      <c r="AX164" s="15" t="s">
        <v>30</v>
      </c>
      <c r="AY164" s="194" t="s">
        <v>138</v>
      </c>
    </row>
    <row r="165" spans="1:65" s="2" customFormat="1" ht="24.2" customHeight="1">
      <c r="A165" s="33"/>
      <c r="B165" s="130"/>
      <c r="C165" s="164" t="s">
        <v>196</v>
      </c>
      <c r="D165" s="164" t="s">
        <v>140</v>
      </c>
      <c r="E165" s="165" t="s">
        <v>276</v>
      </c>
      <c r="F165" s="166" t="s">
        <v>277</v>
      </c>
      <c r="G165" s="167" t="s">
        <v>240</v>
      </c>
      <c r="H165" s="168">
        <v>2.6</v>
      </c>
      <c r="I165" s="169"/>
      <c r="J165" s="170">
        <f>ROUND(I165*H165,2)</f>
        <v>0</v>
      </c>
      <c r="K165" s="166" t="s">
        <v>144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145</v>
      </c>
      <c r="AT165" s="175" t="s">
        <v>140</v>
      </c>
      <c r="AU165" s="175" t="s">
        <v>81</v>
      </c>
      <c r="AY165" s="18" t="s">
        <v>138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145</v>
      </c>
      <c r="BM165" s="175" t="s">
        <v>859</v>
      </c>
    </row>
    <row r="166" spans="1:65" s="14" customFormat="1">
      <c r="B166" s="185"/>
      <c r="D166" s="178" t="s">
        <v>147</v>
      </c>
      <c r="E166" s="186" t="s">
        <v>1</v>
      </c>
      <c r="F166" s="187" t="s">
        <v>860</v>
      </c>
      <c r="H166" s="188">
        <v>2.6</v>
      </c>
      <c r="I166" s="189"/>
      <c r="L166" s="185"/>
      <c r="M166" s="190"/>
      <c r="N166" s="191"/>
      <c r="O166" s="191"/>
      <c r="P166" s="191"/>
      <c r="Q166" s="191"/>
      <c r="R166" s="191"/>
      <c r="S166" s="191"/>
      <c r="T166" s="192"/>
      <c r="AT166" s="186" t="s">
        <v>147</v>
      </c>
      <c r="AU166" s="186" t="s">
        <v>81</v>
      </c>
      <c r="AV166" s="14" t="s">
        <v>81</v>
      </c>
      <c r="AW166" s="14" t="s">
        <v>29</v>
      </c>
      <c r="AX166" s="14" t="s">
        <v>73</v>
      </c>
      <c r="AY166" s="186" t="s">
        <v>138</v>
      </c>
    </row>
    <row r="167" spans="1:65" s="15" customFormat="1">
      <c r="B167" s="193"/>
      <c r="D167" s="178" t="s">
        <v>147</v>
      </c>
      <c r="E167" s="194" t="s">
        <v>1</v>
      </c>
      <c r="F167" s="195" t="s">
        <v>173</v>
      </c>
      <c r="H167" s="196">
        <v>2.6</v>
      </c>
      <c r="I167" s="197"/>
      <c r="L167" s="193"/>
      <c r="M167" s="198"/>
      <c r="N167" s="199"/>
      <c r="O167" s="199"/>
      <c r="P167" s="199"/>
      <c r="Q167" s="199"/>
      <c r="R167" s="199"/>
      <c r="S167" s="199"/>
      <c r="T167" s="200"/>
      <c r="AT167" s="194" t="s">
        <v>147</v>
      </c>
      <c r="AU167" s="194" t="s">
        <v>81</v>
      </c>
      <c r="AV167" s="15" t="s">
        <v>145</v>
      </c>
      <c r="AW167" s="15" t="s">
        <v>29</v>
      </c>
      <c r="AX167" s="15" t="s">
        <v>30</v>
      </c>
      <c r="AY167" s="194" t="s">
        <v>138</v>
      </c>
    </row>
    <row r="168" spans="1:65" s="2" customFormat="1" ht="21.75" customHeight="1">
      <c r="A168" s="33"/>
      <c r="B168" s="130"/>
      <c r="C168" s="164" t="s">
        <v>205</v>
      </c>
      <c r="D168" s="164" t="s">
        <v>140</v>
      </c>
      <c r="E168" s="165" t="s">
        <v>281</v>
      </c>
      <c r="F168" s="166" t="s">
        <v>282</v>
      </c>
      <c r="G168" s="167" t="s">
        <v>240</v>
      </c>
      <c r="H168" s="168">
        <v>1.95</v>
      </c>
      <c r="I168" s="169"/>
      <c r="J168" s="170">
        <f>ROUND(I168*H168,2)</f>
        <v>0</v>
      </c>
      <c r="K168" s="166" t="s">
        <v>144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145</v>
      </c>
      <c r="AT168" s="175" t="s">
        <v>140</v>
      </c>
      <c r="AU168" s="175" t="s">
        <v>81</v>
      </c>
      <c r="AY168" s="18" t="s">
        <v>138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145</v>
      </c>
      <c r="BM168" s="175" t="s">
        <v>861</v>
      </c>
    </row>
    <row r="169" spans="1:65" s="14" customFormat="1">
      <c r="B169" s="185"/>
      <c r="D169" s="178" t="s">
        <v>147</v>
      </c>
      <c r="E169" s="186" t="s">
        <v>1</v>
      </c>
      <c r="F169" s="187" t="s">
        <v>854</v>
      </c>
      <c r="H169" s="188">
        <v>1.95</v>
      </c>
      <c r="I169" s="189"/>
      <c r="L169" s="185"/>
      <c r="M169" s="190"/>
      <c r="N169" s="191"/>
      <c r="O169" s="191"/>
      <c r="P169" s="191"/>
      <c r="Q169" s="191"/>
      <c r="R169" s="191"/>
      <c r="S169" s="191"/>
      <c r="T169" s="192"/>
      <c r="AT169" s="186" t="s">
        <v>147</v>
      </c>
      <c r="AU169" s="186" t="s">
        <v>81</v>
      </c>
      <c r="AV169" s="14" t="s">
        <v>81</v>
      </c>
      <c r="AW169" s="14" t="s">
        <v>29</v>
      </c>
      <c r="AX169" s="14" t="s">
        <v>30</v>
      </c>
      <c r="AY169" s="186" t="s">
        <v>138</v>
      </c>
    </row>
    <row r="170" spans="1:65" s="2" customFormat="1" ht="21.75" customHeight="1">
      <c r="A170" s="33"/>
      <c r="B170" s="130"/>
      <c r="C170" s="164" t="s">
        <v>210</v>
      </c>
      <c r="D170" s="164" t="s">
        <v>140</v>
      </c>
      <c r="E170" s="165" t="s">
        <v>288</v>
      </c>
      <c r="F170" s="166" t="s">
        <v>289</v>
      </c>
      <c r="G170" s="167" t="s">
        <v>240</v>
      </c>
      <c r="H170" s="168">
        <v>1.3</v>
      </c>
      <c r="I170" s="169"/>
      <c r="J170" s="170">
        <f>ROUND(I170*H170,2)</f>
        <v>0</v>
      </c>
      <c r="K170" s="166" t="s">
        <v>144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145</v>
      </c>
      <c r="AT170" s="175" t="s">
        <v>140</v>
      </c>
      <c r="AU170" s="175" t="s">
        <v>81</v>
      </c>
      <c r="AY170" s="18" t="s">
        <v>138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145</v>
      </c>
      <c r="BM170" s="175" t="s">
        <v>862</v>
      </c>
    </row>
    <row r="171" spans="1:65" s="14" customFormat="1">
      <c r="B171" s="185"/>
      <c r="D171" s="178" t="s">
        <v>147</v>
      </c>
      <c r="E171" s="186" t="s">
        <v>1</v>
      </c>
      <c r="F171" s="187" t="s">
        <v>856</v>
      </c>
      <c r="H171" s="188">
        <v>1.3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147</v>
      </c>
      <c r="AU171" s="186" t="s">
        <v>81</v>
      </c>
      <c r="AV171" s="14" t="s">
        <v>81</v>
      </c>
      <c r="AW171" s="14" t="s">
        <v>29</v>
      </c>
      <c r="AX171" s="14" t="s">
        <v>30</v>
      </c>
      <c r="AY171" s="186" t="s">
        <v>138</v>
      </c>
    </row>
    <row r="172" spans="1:65" s="2" customFormat="1" ht="16.5" customHeight="1">
      <c r="A172" s="33"/>
      <c r="B172" s="130"/>
      <c r="C172" s="164" t="s">
        <v>215</v>
      </c>
      <c r="D172" s="164" t="s">
        <v>140</v>
      </c>
      <c r="E172" s="165" t="s">
        <v>293</v>
      </c>
      <c r="F172" s="166" t="s">
        <v>294</v>
      </c>
      <c r="G172" s="167" t="s">
        <v>240</v>
      </c>
      <c r="H172" s="168">
        <v>3.25</v>
      </c>
      <c r="I172" s="169"/>
      <c r="J172" s="170">
        <f>ROUND(I172*H172,2)</f>
        <v>0</v>
      </c>
      <c r="K172" s="166" t="s">
        <v>144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145</v>
      </c>
      <c r="AT172" s="175" t="s">
        <v>140</v>
      </c>
      <c r="AU172" s="175" t="s">
        <v>81</v>
      </c>
      <c r="AY172" s="18" t="s">
        <v>138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145</v>
      </c>
      <c r="BM172" s="175" t="s">
        <v>863</v>
      </c>
    </row>
    <row r="173" spans="1:65" s="14" customFormat="1">
      <c r="B173" s="185"/>
      <c r="D173" s="178" t="s">
        <v>147</v>
      </c>
      <c r="E173" s="186" t="s">
        <v>1</v>
      </c>
      <c r="F173" s="187" t="s">
        <v>864</v>
      </c>
      <c r="H173" s="188">
        <v>3.25</v>
      </c>
      <c r="I173" s="189"/>
      <c r="L173" s="185"/>
      <c r="M173" s="190"/>
      <c r="N173" s="191"/>
      <c r="O173" s="191"/>
      <c r="P173" s="191"/>
      <c r="Q173" s="191"/>
      <c r="R173" s="191"/>
      <c r="S173" s="191"/>
      <c r="T173" s="192"/>
      <c r="AT173" s="186" t="s">
        <v>147</v>
      </c>
      <c r="AU173" s="186" t="s">
        <v>81</v>
      </c>
      <c r="AV173" s="14" t="s">
        <v>81</v>
      </c>
      <c r="AW173" s="14" t="s">
        <v>29</v>
      </c>
      <c r="AX173" s="14" t="s">
        <v>73</v>
      </c>
      <c r="AY173" s="186" t="s">
        <v>138</v>
      </c>
    </row>
    <row r="174" spans="1:65" s="15" customFormat="1">
      <c r="B174" s="193"/>
      <c r="D174" s="178" t="s">
        <v>147</v>
      </c>
      <c r="E174" s="194" t="s">
        <v>1</v>
      </c>
      <c r="F174" s="195" t="s">
        <v>173</v>
      </c>
      <c r="H174" s="196">
        <v>3.25</v>
      </c>
      <c r="I174" s="197"/>
      <c r="L174" s="193"/>
      <c r="M174" s="198"/>
      <c r="N174" s="199"/>
      <c r="O174" s="199"/>
      <c r="P174" s="199"/>
      <c r="Q174" s="199"/>
      <c r="R174" s="199"/>
      <c r="S174" s="199"/>
      <c r="T174" s="200"/>
      <c r="AT174" s="194" t="s">
        <v>147</v>
      </c>
      <c r="AU174" s="194" t="s">
        <v>81</v>
      </c>
      <c r="AV174" s="15" t="s">
        <v>145</v>
      </c>
      <c r="AW174" s="15" t="s">
        <v>29</v>
      </c>
      <c r="AX174" s="15" t="s">
        <v>30</v>
      </c>
      <c r="AY174" s="194" t="s">
        <v>138</v>
      </c>
    </row>
    <row r="175" spans="1:65" s="2" customFormat="1" ht="16.5" customHeight="1">
      <c r="A175" s="33"/>
      <c r="B175" s="130"/>
      <c r="C175" s="164" t="s">
        <v>221</v>
      </c>
      <c r="D175" s="164" t="s">
        <v>140</v>
      </c>
      <c r="E175" s="165" t="s">
        <v>300</v>
      </c>
      <c r="F175" s="166" t="s">
        <v>301</v>
      </c>
      <c r="G175" s="167" t="s">
        <v>240</v>
      </c>
      <c r="H175" s="168">
        <v>1.95</v>
      </c>
      <c r="I175" s="169"/>
      <c r="J175" s="170">
        <f>ROUND(I175*H175,2)</f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145</v>
      </c>
      <c r="AT175" s="175" t="s">
        <v>140</v>
      </c>
      <c r="AU175" s="175" t="s">
        <v>81</v>
      </c>
      <c r="AY175" s="18" t="s">
        <v>138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145</v>
      </c>
      <c r="BM175" s="175" t="s">
        <v>865</v>
      </c>
    </row>
    <row r="176" spans="1:65" s="14" customFormat="1">
      <c r="B176" s="185"/>
      <c r="D176" s="178" t="s">
        <v>147</v>
      </c>
      <c r="E176" s="186" t="s">
        <v>1</v>
      </c>
      <c r="F176" s="187" t="s">
        <v>854</v>
      </c>
      <c r="H176" s="188">
        <v>1.95</v>
      </c>
      <c r="I176" s="189"/>
      <c r="L176" s="185"/>
      <c r="M176" s="190"/>
      <c r="N176" s="191"/>
      <c r="O176" s="191"/>
      <c r="P176" s="191"/>
      <c r="Q176" s="191"/>
      <c r="R176" s="191"/>
      <c r="S176" s="191"/>
      <c r="T176" s="192"/>
      <c r="AT176" s="186" t="s">
        <v>147</v>
      </c>
      <c r="AU176" s="186" t="s">
        <v>81</v>
      </c>
      <c r="AV176" s="14" t="s">
        <v>81</v>
      </c>
      <c r="AW176" s="14" t="s">
        <v>29</v>
      </c>
      <c r="AX176" s="14" t="s">
        <v>30</v>
      </c>
      <c r="AY176" s="186" t="s">
        <v>138</v>
      </c>
    </row>
    <row r="177" spans="1:65" s="2" customFormat="1" ht="16.5" customHeight="1">
      <c r="A177" s="33"/>
      <c r="B177" s="130"/>
      <c r="C177" s="164" t="s">
        <v>8</v>
      </c>
      <c r="D177" s="164" t="s">
        <v>140</v>
      </c>
      <c r="E177" s="165" t="s">
        <v>304</v>
      </c>
      <c r="F177" s="166" t="s">
        <v>305</v>
      </c>
      <c r="G177" s="167" t="s">
        <v>240</v>
      </c>
      <c r="H177" s="168">
        <v>1.3</v>
      </c>
      <c r="I177" s="169"/>
      <c r="J177" s="170">
        <f>ROUND(I177*H177,2)</f>
        <v>0</v>
      </c>
      <c r="K177" s="166" t="s">
        <v>1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0</v>
      </c>
      <c r="R177" s="173">
        <f>Q177*H177</f>
        <v>0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145</v>
      </c>
      <c r="AT177" s="175" t="s">
        <v>140</v>
      </c>
      <c r="AU177" s="175" t="s">
        <v>81</v>
      </c>
      <c r="AY177" s="18" t="s">
        <v>138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145</v>
      </c>
      <c r="BM177" s="175" t="s">
        <v>866</v>
      </c>
    </row>
    <row r="178" spans="1:65" s="14" customFormat="1">
      <c r="B178" s="185"/>
      <c r="D178" s="178" t="s">
        <v>147</v>
      </c>
      <c r="E178" s="186" t="s">
        <v>1</v>
      </c>
      <c r="F178" s="187" t="s">
        <v>856</v>
      </c>
      <c r="H178" s="188">
        <v>1.3</v>
      </c>
      <c r="I178" s="189"/>
      <c r="L178" s="185"/>
      <c r="M178" s="190"/>
      <c r="N178" s="191"/>
      <c r="O178" s="191"/>
      <c r="P178" s="191"/>
      <c r="Q178" s="191"/>
      <c r="R178" s="191"/>
      <c r="S178" s="191"/>
      <c r="T178" s="192"/>
      <c r="AT178" s="186" t="s">
        <v>147</v>
      </c>
      <c r="AU178" s="186" t="s">
        <v>81</v>
      </c>
      <c r="AV178" s="14" t="s">
        <v>81</v>
      </c>
      <c r="AW178" s="14" t="s">
        <v>29</v>
      </c>
      <c r="AX178" s="14" t="s">
        <v>30</v>
      </c>
      <c r="AY178" s="186" t="s">
        <v>138</v>
      </c>
    </row>
    <row r="179" spans="1:65" s="2" customFormat="1" ht="16.5" customHeight="1">
      <c r="A179" s="33"/>
      <c r="B179" s="130"/>
      <c r="C179" s="164" t="s">
        <v>231</v>
      </c>
      <c r="D179" s="164" t="s">
        <v>140</v>
      </c>
      <c r="E179" s="165" t="s">
        <v>308</v>
      </c>
      <c r="F179" s="166" t="s">
        <v>309</v>
      </c>
      <c r="G179" s="167" t="s">
        <v>240</v>
      </c>
      <c r="H179" s="168">
        <v>1.95</v>
      </c>
      <c r="I179" s="169"/>
      <c r="J179" s="170">
        <f>ROUND(I179*H179,2)</f>
        <v>0</v>
      </c>
      <c r="K179" s="166" t="s">
        <v>144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145</v>
      </c>
      <c r="AT179" s="175" t="s">
        <v>140</v>
      </c>
      <c r="AU179" s="175" t="s">
        <v>81</v>
      </c>
      <c r="AY179" s="18" t="s">
        <v>138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145</v>
      </c>
      <c r="BM179" s="175" t="s">
        <v>867</v>
      </c>
    </row>
    <row r="180" spans="1:65" s="13" customFormat="1">
      <c r="B180" s="177"/>
      <c r="D180" s="178" t="s">
        <v>147</v>
      </c>
      <c r="E180" s="179" t="s">
        <v>1</v>
      </c>
      <c r="F180" s="180" t="s">
        <v>311</v>
      </c>
      <c r="H180" s="179" t="s">
        <v>1</v>
      </c>
      <c r="I180" s="181"/>
      <c r="L180" s="177"/>
      <c r="M180" s="182"/>
      <c r="N180" s="183"/>
      <c r="O180" s="183"/>
      <c r="P180" s="183"/>
      <c r="Q180" s="183"/>
      <c r="R180" s="183"/>
      <c r="S180" s="183"/>
      <c r="T180" s="184"/>
      <c r="AT180" s="179" t="s">
        <v>147</v>
      </c>
      <c r="AU180" s="179" t="s">
        <v>81</v>
      </c>
      <c r="AV180" s="13" t="s">
        <v>30</v>
      </c>
      <c r="AW180" s="13" t="s">
        <v>29</v>
      </c>
      <c r="AX180" s="13" t="s">
        <v>73</v>
      </c>
      <c r="AY180" s="179" t="s">
        <v>138</v>
      </c>
    </row>
    <row r="181" spans="1:65" s="14" customFormat="1">
      <c r="B181" s="185"/>
      <c r="D181" s="178" t="s">
        <v>147</v>
      </c>
      <c r="E181" s="186" t="s">
        <v>1</v>
      </c>
      <c r="F181" s="187" t="s">
        <v>854</v>
      </c>
      <c r="H181" s="188">
        <v>1.95</v>
      </c>
      <c r="I181" s="189"/>
      <c r="L181" s="185"/>
      <c r="M181" s="190"/>
      <c r="N181" s="191"/>
      <c r="O181" s="191"/>
      <c r="P181" s="191"/>
      <c r="Q181" s="191"/>
      <c r="R181" s="191"/>
      <c r="S181" s="191"/>
      <c r="T181" s="192"/>
      <c r="AT181" s="186" t="s">
        <v>147</v>
      </c>
      <c r="AU181" s="186" t="s">
        <v>81</v>
      </c>
      <c r="AV181" s="14" t="s">
        <v>81</v>
      </c>
      <c r="AW181" s="14" t="s">
        <v>29</v>
      </c>
      <c r="AX181" s="14" t="s">
        <v>30</v>
      </c>
      <c r="AY181" s="186" t="s">
        <v>138</v>
      </c>
    </row>
    <row r="182" spans="1:65" s="2" customFormat="1" ht="16.5" customHeight="1">
      <c r="A182" s="33"/>
      <c r="B182" s="130"/>
      <c r="C182" s="209" t="s">
        <v>237</v>
      </c>
      <c r="D182" s="209" t="s">
        <v>323</v>
      </c>
      <c r="E182" s="210" t="s">
        <v>324</v>
      </c>
      <c r="F182" s="211" t="s">
        <v>325</v>
      </c>
      <c r="G182" s="212" t="s">
        <v>326</v>
      </c>
      <c r="H182" s="213">
        <v>3.12</v>
      </c>
      <c r="I182" s="214"/>
      <c r="J182" s="215">
        <f>ROUND(I182*H182,2)</f>
        <v>0</v>
      </c>
      <c r="K182" s="211" t="s">
        <v>1</v>
      </c>
      <c r="L182" s="216"/>
      <c r="M182" s="217" t="s">
        <v>1</v>
      </c>
      <c r="N182" s="218" t="s">
        <v>38</v>
      </c>
      <c r="O182" s="59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185</v>
      </c>
      <c r="AT182" s="175" t="s">
        <v>323</v>
      </c>
      <c r="AU182" s="175" t="s">
        <v>81</v>
      </c>
      <c r="AY182" s="18" t="s">
        <v>138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145</v>
      </c>
      <c r="BM182" s="175" t="s">
        <v>868</v>
      </c>
    </row>
    <row r="183" spans="1:65" s="14" customFormat="1">
      <c r="B183" s="185"/>
      <c r="D183" s="178" t="s">
        <v>147</v>
      </c>
      <c r="E183" s="186" t="s">
        <v>1</v>
      </c>
      <c r="F183" s="187" t="s">
        <v>869</v>
      </c>
      <c r="H183" s="188">
        <v>3.12</v>
      </c>
      <c r="I183" s="189"/>
      <c r="L183" s="185"/>
      <c r="M183" s="190"/>
      <c r="N183" s="191"/>
      <c r="O183" s="191"/>
      <c r="P183" s="191"/>
      <c r="Q183" s="191"/>
      <c r="R183" s="191"/>
      <c r="S183" s="191"/>
      <c r="T183" s="192"/>
      <c r="AT183" s="186" t="s">
        <v>147</v>
      </c>
      <c r="AU183" s="186" t="s">
        <v>81</v>
      </c>
      <c r="AV183" s="14" t="s">
        <v>81</v>
      </c>
      <c r="AW183" s="14" t="s">
        <v>29</v>
      </c>
      <c r="AX183" s="14" t="s">
        <v>73</v>
      </c>
      <c r="AY183" s="186" t="s">
        <v>138</v>
      </c>
    </row>
    <row r="184" spans="1:65" s="15" customFormat="1">
      <c r="B184" s="193"/>
      <c r="D184" s="178" t="s">
        <v>147</v>
      </c>
      <c r="E184" s="194" t="s">
        <v>1</v>
      </c>
      <c r="F184" s="195" t="s">
        <v>173</v>
      </c>
      <c r="H184" s="196">
        <v>3.12</v>
      </c>
      <c r="I184" s="197"/>
      <c r="L184" s="193"/>
      <c r="M184" s="198"/>
      <c r="N184" s="199"/>
      <c r="O184" s="199"/>
      <c r="P184" s="199"/>
      <c r="Q184" s="199"/>
      <c r="R184" s="199"/>
      <c r="S184" s="199"/>
      <c r="T184" s="200"/>
      <c r="AT184" s="194" t="s">
        <v>147</v>
      </c>
      <c r="AU184" s="194" t="s">
        <v>81</v>
      </c>
      <c r="AV184" s="15" t="s">
        <v>145</v>
      </c>
      <c r="AW184" s="15" t="s">
        <v>29</v>
      </c>
      <c r="AX184" s="15" t="s">
        <v>30</v>
      </c>
      <c r="AY184" s="194" t="s">
        <v>138</v>
      </c>
    </row>
    <row r="185" spans="1:65" s="2" customFormat="1" ht="16.5" customHeight="1">
      <c r="A185" s="33"/>
      <c r="B185" s="130"/>
      <c r="C185" s="164" t="s">
        <v>244</v>
      </c>
      <c r="D185" s="164" t="s">
        <v>140</v>
      </c>
      <c r="E185" s="165" t="s">
        <v>343</v>
      </c>
      <c r="F185" s="166" t="s">
        <v>344</v>
      </c>
      <c r="G185" s="167" t="s">
        <v>240</v>
      </c>
      <c r="H185" s="168">
        <v>1.95</v>
      </c>
      <c r="I185" s="169"/>
      <c r="J185" s="170">
        <f>ROUND(I185*H185,2)</f>
        <v>0</v>
      </c>
      <c r="K185" s="166" t="s">
        <v>144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145</v>
      </c>
      <c r="AT185" s="175" t="s">
        <v>140</v>
      </c>
      <c r="AU185" s="175" t="s">
        <v>81</v>
      </c>
      <c r="AY185" s="18" t="s">
        <v>138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145</v>
      </c>
      <c r="BM185" s="175" t="s">
        <v>870</v>
      </c>
    </row>
    <row r="186" spans="1:65" s="14" customFormat="1">
      <c r="B186" s="185"/>
      <c r="D186" s="178" t="s">
        <v>147</v>
      </c>
      <c r="E186" s="186" t="s">
        <v>1</v>
      </c>
      <c r="F186" s="187" t="s">
        <v>854</v>
      </c>
      <c r="H186" s="188">
        <v>1.95</v>
      </c>
      <c r="I186" s="189"/>
      <c r="L186" s="185"/>
      <c r="M186" s="190"/>
      <c r="N186" s="191"/>
      <c r="O186" s="191"/>
      <c r="P186" s="191"/>
      <c r="Q186" s="191"/>
      <c r="R186" s="191"/>
      <c r="S186" s="191"/>
      <c r="T186" s="192"/>
      <c r="AT186" s="186" t="s">
        <v>147</v>
      </c>
      <c r="AU186" s="186" t="s">
        <v>81</v>
      </c>
      <c r="AV186" s="14" t="s">
        <v>81</v>
      </c>
      <c r="AW186" s="14" t="s">
        <v>29</v>
      </c>
      <c r="AX186" s="14" t="s">
        <v>30</v>
      </c>
      <c r="AY186" s="186" t="s">
        <v>138</v>
      </c>
    </row>
    <row r="187" spans="1:65" s="2" customFormat="1" ht="21.75" customHeight="1">
      <c r="A187" s="33"/>
      <c r="B187" s="130"/>
      <c r="C187" s="164" t="s">
        <v>249</v>
      </c>
      <c r="D187" s="164" t="s">
        <v>140</v>
      </c>
      <c r="E187" s="165" t="s">
        <v>261</v>
      </c>
      <c r="F187" s="166" t="s">
        <v>262</v>
      </c>
      <c r="G187" s="167" t="s">
        <v>240</v>
      </c>
      <c r="H187" s="168">
        <v>1.95</v>
      </c>
      <c r="I187" s="169"/>
      <c r="J187" s="170">
        <f>ROUND(I187*H187,2)</f>
        <v>0</v>
      </c>
      <c r="K187" s="166" t="s">
        <v>1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145</v>
      </c>
      <c r="AT187" s="175" t="s">
        <v>140</v>
      </c>
      <c r="AU187" s="175" t="s">
        <v>81</v>
      </c>
      <c r="AY187" s="18" t="s">
        <v>138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145</v>
      </c>
      <c r="BM187" s="175" t="s">
        <v>871</v>
      </c>
    </row>
    <row r="188" spans="1:65" s="14" customFormat="1">
      <c r="B188" s="185"/>
      <c r="D188" s="178" t="s">
        <v>147</v>
      </c>
      <c r="E188" s="186" t="s">
        <v>1</v>
      </c>
      <c r="F188" s="187" t="s">
        <v>854</v>
      </c>
      <c r="H188" s="188">
        <v>1.95</v>
      </c>
      <c r="I188" s="189"/>
      <c r="L188" s="185"/>
      <c r="M188" s="190"/>
      <c r="N188" s="191"/>
      <c r="O188" s="191"/>
      <c r="P188" s="191"/>
      <c r="Q188" s="191"/>
      <c r="R188" s="191"/>
      <c r="S188" s="191"/>
      <c r="T188" s="192"/>
      <c r="AT188" s="186" t="s">
        <v>147</v>
      </c>
      <c r="AU188" s="186" t="s">
        <v>81</v>
      </c>
      <c r="AV188" s="14" t="s">
        <v>81</v>
      </c>
      <c r="AW188" s="14" t="s">
        <v>29</v>
      </c>
      <c r="AX188" s="14" t="s">
        <v>30</v>
      </c>
      <c r="AY188" s="186" t="s">
        <v>138</v>
      </c>
    </row>
    <row r="189" spans="1:65" s="2" customFormat="1" ht="24.2" customHeight="1">
      <c r="A189" s="33"/>
      <c r="B189" s="130"/>
      <c r="C189" s="164" t="s">
        <v>256</v>
      </c>
      <c r="D189" s="164" t="s">
        <v>140</v>
      </c>
      <c r="E189" s="165" t="s">
        <v>271</v>
      </c>
      <c r="F189" s="166" t="s">
        <v>272</v>
      </c>
      <c r="G189" s="167" t="s">
        <v>240</v>
      </c>
      <c r="H189" s="168">
        <v>3.9</v>
      </c>
      <c r="I189" s="169"/>
      <c r="J189" s="170">
        <f>ROUND(I189*H189,2)</f>
        <v>0</v>
      </c>
      <c r="K189" s="166" t="s">
        <v>1</v>
      </c>
      <c r="L189" s="34"/>
      <c r="M189" s="171" t="s">
        <v>1</v>
      </c>
      <c r="N189" s="172" t="s">
        <v>38</v>
      </c>
      <c r="O189" s="59"/>
      <c r="P189" s="173">
        <f>O189*H189</f>
        <v>0</v>
      </c>
      <c r="Q189" s="173">
        <v>0</v>
      </c>
      <c r="R189" s="173">
        <f>Q189*H189</f>
        <v>0</v>
      </c>
      <c r="S189" s="173">
        <v>0</v>
      </c>
      <c r="T189" s="17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145</v>
      </c>
      <c r="AT189" s="175" t="s">
        <v>140</v>
      </c>
      <c r="AU189" s="175" t="s">
        <v>81</v>
      </c>
      <c r="AY189" s="18" t="s">
        <v>138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30</v>
      </c>
      <c r="BK189" s="176">
        <f>ROUND(I189*H189,2)</f>
        <v>0</v>
      </c>
      <c r="BL189" s="18" t="s">
        <v>145</v>
      </c>
      <c r="BM189" s="175" t="s">
        <v>872</v>
      </c>
    </row>
    <row r="190" spans="1:65" s="14" customFormat="1">
      <c r="B190" s="185"/>
      <c r="D190" s="178" t="s">
        <v>147</v>
      </c>
      <c r="E190" s="186" t="s">
        <v>1</v>
      </c>
      <c r="F190" s="187" t="s">
        <v>858</v>
      </c>
      <c r="H190" s="188">
        <v>3.9</v>
      </c>
      <c r="I190" s="189"/>
      <c r="L190" s="185"/>
      <c r="M190" s="190"/>
      <c r="N190" s="191"/>
      <c r="O190" s="191"/>
      <c r="P190" s="191"/>
      <c r="Q190" s="191"/>
      <c r="R190" s="191"/>
      <c r="S190" s="191"/>
      <c r="T190" s="192"/>
      <c r="AT190" s="186" t="s">
        <v>147</v>
      </c>
      <c r="AU190" s="186" t="s">
        <v>81</v>
      </c>
      <c r="AV190" s="14" t="s">
        <v>81</v>
      </c>
      <c r="AW190" s="14" t="s">
        <v>29</v>
      </c>
      <c r="AX190" s="14" t="s">
        <v>73</v>
      </c>
      <c r="AY190" s="186" t="s">
        <v>138</v>
      </c>
    </row>
    <row r="191" spans="1:65" s="15" customFormat="1">
      <c r="B191" s="193"/>
      <c r="D191" s="178" t="s">
        <v>147</v>
      </c>
      <c r="E191" s="194" t="s">
        <v>1</v>
      </c>
      <c r="F191" s="195" t="s">
        <v>173</v>
      </c>
      <c r="H191" s="196">
        <v>3.9</v>
      </c>
      <c r="I191" s="197"/>
      <c r="L191" s="193"/>
      <c r="M191" s="198"/>
      <c r="N191" s="199"/>
      <c r="O191" s="199"/>
      <c r="P191" s="199"/>
      <c r="Q191" s="199"/>
      <c r="R191" s="199"/>
      <c r="S191" s="199"/>
      <c r="T191" s="200"/>
      <c r="AT191" s="194" t="s">
        <v>147</v>
      </c>
      <c r="AU191" s="194" t="s">
        <v>81</v>
      </c>
      <c r="AV191" s="15" t="s">
        <v>145</v>
      </c>
      <c r="AW191" s="15" t="s">
        <v>29</v>
      </c>
      <c r="AX191" s="15" t="s">
        <v>30</v>
      </c>
      <c r="AY191" s="194" t="s">
        <v>138</v>
      </c>
    </row>
    <row r="192" spans="1:65" s="2" customFormat="1" ht="37.9" customHeight="1">
      <c r="A192" s="33"/>
      <c r="B192" s="130"/>
      <c r="C192" s="164" t="s">
        <v>7</v>
      </c>
      <c r="D192" s="164" t="s">
        <v>140</v>
      </c>
      <c r="E192" s="165" t="s">
        <v>378</v>
      </c>
      <c r="F192" s="166" t="s">
        <v>379</v>
      </c>
      <c r="G192" s="167" t="s">
        <v>143</v>
      </c>
      <c r="H192" s="168">
        <v>12</v>
      </c>
      <c r="I192" s="169"/>
      <c r="J192" s="170">
        <f>ROUND(I192*H192,2)</f>
        <v>0</v>
      </c>
      <c r="K192" s="166" t="s">
        <v>1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145</v>
      </c>
      <c r="AT192" s="175" t="s">
        <v>140</v>
      </c>
      <c r="AU192" s="175" t="s">
        <v>81</v>
      </c>
      <c r="AY192" s="18" t="s">
        <v>138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145</v>
      </c>
      <c r="BM192" s="175" t="s">
        <v>873</v>
      </c>
    </row>
    <row r="193" spans="1:65" s="13" customFormat="1">
      <c r="B193" s="177"/>
      <c r="D193" s="178" t="s">
        <v>147</v>
      </c>
      <c r="E193" s="179" t="s">
        <v>1</v>
      </c>
      <c r="F193" s="180" t="s">
        <v>314</v>
      </c>
      <c r="H193" s="179" t="s">
        <v>1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9" t="s">
        <v>147</v>
      </c>
      <c r="AU193" s="179" t="s">
        <v>81</v>
      </c>
      <c r="AV193" s="13" t="s">
        <v>30</v>
      </c>
      <c r="AW193" s="13" t="s">
        <v>29</v>
      </c>
      <c r="AX193" s="13" t="s">
        <v>73</v>
      </c>
      <c r="AY193" s="179" t="s">
        <v>138</v>
      </c>
    </row>
    <row r="194" spans="1:65" s="14" customFormat="1">
      <c r="B194" s="185"/>
      <c r="D194" s="178" t="s">
        <v>147</v>
      </c>
      <c r="E194" s="186" t="s">
        <v>1</v>
      </c>
      <c r="F194" s="187" t="s">
        <v>210</v>
      </c>
      <c r="H194" s="188">
        <v>12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147</v>
      </c>
      <c r="AU194" s="186" t="s">
        <v>81</v>
      </c>
      <c r="AV194" s="14" t="s">
        <v>81</v>
      </c>
      <c r="AW194" s="14" t="s">
        <v>29</v>
      </c>
      <c r="AX194" s="14" t="s">
        <v>30</v>
      </c>
      <c r="AY194" s="186" t="s">
        <v>138</v>
      </c>
    </row>
    <row r="195" spans="1:65" s="12" customFormat="1" ht="22.9" customHeight="1">
      <c r="B195" s="151"/>
      <c r="D195" s="152" t="s">
        <v>72</v>
      </c>
      <c r="E195" s="162" t="s">
        <v>165</v>
      </c>
      <c r="F195" s="162" t="s">
        <v>418</v>
      </c>
      <c r="I195" s="154"/>
      <c r="J195" s="163">
        <f>BK195</f>
        <v>0</v>
      </c>
      <c r="L195" s="151"/>
      <c r="M195" s="156"/>
      <c r="N195" s="157"/>
      <c r="O195" s="157"/>
      <c r="P195" s="158">
        <f>SUM(P196:P203)</f>
        <v>0</v>
      </c>
      <c r="Q195" s="157"/>
      <c r="R195" s="158">
        <f>SUM(R196:R203)</f>
        <v>9.3673199999999994</v>
      </c>
      <c r="S195" s="157"/>
      <c r="T195" s="159">
        <f>SUM(T196:T203)</f>
        <v>0</v>
      </c>
      <c r="AR195" s="152" t="s">
        <v>30</v>
      </c>
      <c r="AT195" s="160" t="s">
        <v>72</v>
      </c>
      <c r="AU195" s="160" t="s">
        <v>30</v>
      </c>
      <c r="AY195" s="152" t="s">
        <v>138</v>
      </c>
      <c r="BK195" s="161">
        <f>SUM(BK196:BK203)</f>
        <v>0</v>
      </c>
    </row>
    <row r="196" spans="1:65" s="2" customFormat="1" ht="16.5" customHeight="1">
      <c r="A196" s="33"/>
      <c r="B196" s="130"/>
      <c r="C196" s="164" t="s">
        <v>265</v>
      </c>
      <c r="D196" s="164" t="s">
        <v>140</v>
      </c>
      <c r="E196" s="165" t="s">
        <v>453</v>
      </c>
      <c r="F196" s="166" t="s">
        <v>454</v>
      </c>
      <c r="G196" s="167" t="s">
        <v>143</v>
      </c>
      <c r="H196" s="168">
        <v>12</v>
      </c>
      <c r="I196" s="169"/>
      <c r="J196" s="170">
        <f>ROUND(I196*H196,2)</f>
        <v>0</v>
      </c>
      <c r="K196" s="166" t="s">
        <v>1</v>
      </c>
      <c r="L196" s="34"/>
      <c r="M196" s="171" t="s">
        <v>1</v>
      </c>
      <c r="N196" s="172" t="s">
        <v>38</v>
      </c>
      <c r="O196" s="59"/>
      <c r="P196" s="173">
        <f>O196*H196</f>
        <v>0</v>
      </c>
      <c r="Q196" s="173">
        <v>0.57499999999999996</v>
      </c>
      <c r="R196" s="173">
        <f>Q196*H196</f>
        <v>6.8999999999999995</v>
      </c>
      <c r="S196" s="173">
        <v>0</v>
      </c>
      <c r="T196" s="174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5" t="s">
        <v>145</v>
      </c>
      <c r="AT196" s="175" t="s">
        <v>140</v>
      </c>
      <c r="AU196" s="175" t="s">
        <v>81</v>
      </c>
      <c r="AY196" s="18" t="s">
        <v>138</v>
      </c>
      <c r="BE196" s="176">
        <f>IF(N196="základní",J196,0)</f>
        <v>0</v>
      </c>
      <c r="BF196" s="176">
        <f>IF(N196="snížená",J196,0)</f>
        <v>0</v>
      </c>
      <c r="BG196" s="176">
        <f>IF(N196="zákl. přenesená",J196,0)</f>
        <v>0</v>
      </c>
      <c r="BH196" s="176">
        <f>IF(N196="sníž. přenesená",J196,0)</f>
        <v>0</v>
      </c>
      <c r="BI196" s="176">
        <f>IF(N196="nulová",J196,0)</f>
        <v>0</v>
      </c>
      <c r="BJ196" s="18" t="s">
        <v>30</v>
      </c>
      <c r="BK196" s="176">
        <f>ROUND(I196*H196,2)</f>
        <v>0</v>
      </c>
      <c r="BL196" s="18" t="s">
        <v>145</v>
      </c>
      <c r="BM196" s="175" t="s">
        <v>874</v>
      </c>
    </row>
    <row r="197" spans="1:65" s="13" customFormat="1">
      <c r="B197" s="177"/>
      <c r="D197" s="178" t="s">
        <v>147</v>
      </c>
      <c r="E197" s="179" t="s">
        <v>1</v>
      </c>
      <c r="F197" s="180" t="s">
        <v>383</v>
      </c>
      <c r="H197" s="179" t="s">
        <v>1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9" t="s">
        <v>147</v>
      </c>
      <c r="AU197" s="179" t="s">
        <v>81</v>
      </c>
      <c r="AV197" s="13" t="s">
        <v>30</v>
      </c>
      <c r="AW197" s="13" t="s">
        <v>29</v>
      </c>
      <c r="AX197" s="13" t="s">
        <v>73</v>
      </c>
      <c r="AY197" s="179" t="s">
        <v>138</v>
      </c>
    </row>
    <row r="198" spans="1:65" s="14" customFormat="1">
      <c r="B198" s="185"/>
      <c r="D198" s="178" t="s">
        <v>147</v>
      </c>
      <c r="E198" s="186" t="s">
        <v>1</v>
      </c>
      <c r="F198" s="187" t="s">
        <v>210</v>
      </c>
      <c r="H198" s="188">
        <v>12</v>
      </c>
      <c r="I198" s="189"/>
      <c r="L198" s="185"/>
      <c r="M198" s="190"/>
      <c r="N198" s="191"/>
      <c r="O198" s="191"/>
      <c r="P198" s="191"/>
      <c r="Q198" s="191"/>
      <c r="R198" s="191"/>
      <c r="S198" s="191"/>
      <c r="T198" s="192"/>
      <c r="AT198" s="186" t="s">
        <v>147</v>
      </c>
      <c r="AU198" s="186" t="s">
        <v>81</v>
      </c>
      <c r="AV198" s="14" t="s">
        <v>81</v>
      </c>
      <c r="AW198" s="14" t="s">
        <v>29</v>
      </c>
      <c r="AX198" s="14" t="s">
        <v>30</v>
      </c>
      <c r="AY198" s="186" t="s">
        <v>138</v>
      </c>
    </row>
    <row r="199" spans="1:65" s="2" customFormat="1" ht="21.75" customHeight="1">
      <c r="A199" s="33"/>
      <c r="B199" s="130"/>
      <c r="C199" s="164" t="s">
        <v>270</v>
      </c>
      <c r="D199" s="164" t="s">
        <v>140</v>
      </c>
      <c r="E199" s="165" t="s">
        <v>795</v>
      </c>
      <c r="F199" s="166" t="s">
        <v>796</v>
      </c>
      <c r="G199" s="167" t="s">
        <v>143</v>
      </c>
      <c r="H199" s="168">
        <v>12</v>
      </c>
      <c r="I199" s="169"/>
      <c r="J199" s="170">
        <f>ROUND(I199*H199,2)</f>
        <v>0</v>
      </c>
      <c r="K199" s="166" t="s">
        <v>144</v>
      </c>
      <c r="L199" s="34"/>
      <c r="M199" s="171" t="s">
        <v>1</v>
      </c>
      <c r="N199" s="172" t="s">
        <v>38</v>
      </c>
      <c r="O199" s="59"/>
      <c r="P199" s="173">
        <f>O199*H199</f>
        <v>0</v>
      </c>
      <c r="Q199" s="173">
        <v>8.9219999999999994E-2</v>
      </c>
      <c r="R199" s="173">
        <f>Q199*H199</f>
        <v>1.07064</v>
      </c>
      <c r="S199" s="173">
        <v>0</v>
      </c>
      <c r="T199" s="17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5" t="s">
        <v>145</v>
      </c>
      <c r="AT199" s="175" t="s">
        <v>140</v>
      </c>
      <c r="AU199" s="175" t="s">
        <v>81</v>
      </c>
      <c r="AY199" s="18" t="s">
        <v>138</v>
      </c>
      <c r="BE199" s="176">
        <f>IF(N199="základní",J199,0)</f>
        <v>0</v>
      </c>
      <c r="BF199" s="176">
        <f>IF(N199="snížená",J199,0)</f>
        <v>0</v>
      </c>
      <c r="BG199" s="176">
        <f>IF(N199="zákl. přenesená",J199,0)</f>
        <v>0</v>
      </c>
      <c r="BH199" s="176">
        <f>IF(N199="sníž. přenesená",J199,0)</f>
        <v>0</v>
      </c>
      <c r="BI199" s="176">
        <f>IF(N199="nulová",J199,0)</f>
        <v>0</v>
      </c>
      <c r="BJ199" s="18" t="s">
        <v>30</v>
      </c>
      <c r="BK199" s="176">
        <f>ROUND(I199*H199,2)</f>
        <v>0</v>
      </c>
      <c r="BL199" s="18" t="s">
        <v>145</v>
      </c>
      <c r="BM199" s="175" t="s">
        <v>875</v>
      </c>
    </row>
    <row r="200" spans="1:65" s="14" customFormat="1">
      <c r="B200" s="185"/>
      <c r="D200" s="178" t="s">
        <v>147</v>
      </c>
      <c r="E200" s="186" t="s">
        <v>1</v>
      </c>
      <c r="F200" s="187" t="s">
        <v>210</v>
      </c>
      <c r="H200" s="188">
        <v>12</v>
      </c>
      <c r="I200" s="189"/>
      <c r="L200" s="185"/>
      <c r="M200" s="190"/>
      <c r="N200" s="191"/>
      <c r="O200" s="191"/>
      <c r="P200" s="191"/>
      <c r="Q200" s="191"/>
      <c r="R200" s="191"/>
      <c r="S200" s="191"/>
      <c r="T200" s="192"/>
      <c r="AT200" s="186" t="s">
        <v>147</v>
      </c>
      <c r="AU200" s="186" t="s">
        <v>81</v>
      </c>
      <c r="AV200" s="14" t="s">
        <v>81</v>
      </c>
      <c r="AW200" s="14" t="s">
        <v>29</v>
      </c>
      <c r="AX200" s="14" t="s">
        <v>30</v>
      </c>
      <c r="AY200" s="186" t="s">
        <v>138</v>
      </c>
    </row>
    <row r="201" spans="1:65" s="2" customFormat="1" ht="16.5" customHeight="1">
      <c r="A201" s="33"/>
      <c r="B201" s="130"/>
      <c r="C201" s="209" t="s">
        <v>275</v>
      </c>
      <c r="D201" s="209" t="s">
        <v>323</v>
      </c>
      <c r="E201" s="210" t="s">
        <v>468</v>
      </c>
      <c r="F201" s="211" t="s">
        <v>469</v>
      </c>
      <c r="G201" s="212" t="s">
        <v>143</v>
      </c>
      <c r="H201" s="213">
        <v>12.36</v>
      </c>
      <c r="I201" s="214"/>
      <c r="J201" s="215">
        <f>ROUND(I201*H201,2)</f>
        <v>0</v>
      </c>
      <c r="K201" s="211" t="s">
        <v>1</v>
      </c>
      <c r="L201" s="216"/>
      <c r="M201" s="217" t="s">
        <v>1</v>
      </c>
      <c r="N201" s="218" t="s">
        <v>38</v>
      </c>
      <c r="O201" s="59"/>
      <c r="P201" s="173">
        <f>O201*H201</f>
        <v>0</v>
      </c>
      <c r="Q201" s="173">
        <v>0.113</v>
      </c>
      <c r="R201" s="173">
        <f>Q201*H201</f>
        <v>1.3966799999999999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185</v>
      </c>
      <c r="AT201" s="175" t="s">
        <v>323</v>
      </c>
      <c r="AU201" s="175" t="s">
        <v>81</v>
      </c>
      <c r="AY201" s="18" t="s">
        <v>138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145</v>
      </c>
      <c r="BM201" s="175" t="s">
        <v>876</v>
      </c>
    </row>
    <row r="202" spans="1:65" s="14" customFormat="1">
      <c r="B202" s="185"/>
      <c r="D202" s="178" t="s">
        <v>147</v>
      </c>
      <c r="E202" s="186" t="s">
        <v>1</v>
      </c>
      <c r="F202" s="187" t="s">
        <v>477</v>
      </c>
      <c r="H202" s="188">
        <v>12.36</v>
      </c>
      <c r="I202" s="189"/>
      <c r="L202" s="185"/>
      <c r="M202" s="190"/>
      <c r="N202" s="191"/>
      <c r="O202" s="191"/>
      <c r="P202" s="191"/>
      <c r="Q202" s="191"/>
      <c r="R202" s="191"/>
      <c r="S202" s="191"/>
      <c r="T202" s="192"/>
      <c r="AT202" s="186" t="s">
        <v>147</v>
      </c>
      <c r="AU202" s="186" t="s">
        <v>81</v>
      </c>
      <c r="AV202" s="14" t="s">
        <v>81</v>
      </c>
      <c r="AW202" s="14" t="s">
        <v>29</v>
      </c>
      <c r="AX202" s="14" t="s">
        <v>73</v>
      </c>
      <c r="AY202" s="186" t="s">
        <v>138</v>
      </c>
    </row>
    <row r="203" spans="1:65" s="15" customFormat="1">
      <c r="B203" s="193"/>
      <c r="D203" s="178" t="s">
        <v>147</v>
      </c>
      <c r="E203" s="194" t="s">
        <v>1</v>
      </c>
      <c r="F203" s="195" t="s">
        <v>173</v>
      </c>
      <c r="H203" s="196">
        <v>12.36</v>
      </c>
      <c r="I203" s="197"/>
      <c r="L203" s="193"/>
      <c r="M203" s="198"/>
      <c r="N203" s="199"/>
      <c r="O203" s="199"/>
      <c r="P203" s="199"/>
      <c r="Q203" s="199"/>
      <c r="R203" s="199"/>
      <c r="S203" s="199"/>
      <c r="T203" s="200"/>
      <c r="AT203" s="194" t="s">
        <v>147</v>
      </c>
      <c r="AU203" s="194" t="s">
        <v>81</v>
      </c>
      <c r="AV203" s="15" t="s">
        <v>145</v>
      </c>
      <c r="AW203" s="15" t="s">
        <v>29</v>
      </c>
      <c r="AX203" s="15" t="s">
        <v>30</v>
      </c>
      <c r="AY203" s="194" t="s">
        <v>138</v>
      </c>
    </row>
    <row r="204" spans="1:65" s="12" customFormat="1" ht="22.9" customHeight="1">
      <c r="B204" s="151"/>
      <c r="D204" s="152" t="s">
        <v>72</v>
      </c>
      <c r="E204" s="162" t="s">
        <v>191</v>
      </c>
      <c r="F204" s="162" t="s">
        <v>505</v>
      </c>
      <c r="I204" s="154"/>
      <c r="J204" s="163">
        <f>BK204</f>
        <v>0</v>
      </c>
      <c r="L204" s="151"/>
      <c r="M204" s="156"/>
      <c r="N204" s="157"/>
      <c r="O204" s="157"/>
      <c r="P204" s="158">
        <f>SUM(P205:P236)</f>
        <v>0</v>
      </c>
      <c r="Q204" s="157"/>
      <c r="R204" s="158">
        <f>SUM(R205:R236)</f>
        <v>2.78813902</v>
      </c>
      <c r="S204" s="157"/>
      <c r="T204" s="159">
        <f>SUM(T205:T236)</f>
        <v>0</v>
      </c>
      <c r="AR204" s="152" t="s">
        <v>30</v>
      </c>
      <c r="AT204" s="160" t="s">
        <v>72</v>
      </c>
      <c r="AU204" s="160" t="s">
        <v>30</v>
      </c>
      <c r="AY204" s="152" t="s">
        <v>138</v>
      </c>
      <c r="BK204" s="161">
        <f>SUM(BK205:BK236)</f>
        <v>0</v>
      </c>
    </row>
    <row r="205" spans="1:65" s="2" customFormat="1" ht="21.75" customHeight="1">
      <c r="A205" s="33"/>
      <c r="B205" s="130"/>
      <c r="C205" s="164" t="s">
        <v>280</v>
      </c>
      <c r="D205" s="164" t="s">
        <v>140</v>
      </c>
      <c r="E205" s="165" t="s">
        <v>564</v>
      </c>
      <c r="F205" s="166" t="s">
        <v>565</v>
      </c>
      <c r="G205" s="167" t="s">
        <v>218</v>
      </c>
      <c r="H205" s="168">
        <v>13</v>
      </c>
      <c r="I205" s="169"/>
      <c r="J205" s="170">
        <f>ROUND(I205*H205,2)</f>
        <v>0</v>
      </c>
      <c r="K205" s="166" t="s">
        <v>1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0.1295</v>
      </c>
      <c r="R205" s="173">
        <f>Q205*H205</f>
        <v>1.6835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145</v>
      </c>
      <c r="AT205" s="175" t="s">
        <v>140</v>
      </c>
      <c r="AU205" s="175" t="s">
        <v>81</v>
      </c>
      <c r="AY205" s="18" t="s">
        <v>138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145</v>
      </c>
      <c r="BM205" s="175" t="s">
        <v>877</v>
      </c>
    </row>
    <row r="206" spans="1:65" s="13" customFormat="1">
      <c r="B206" s="177"/>
      <c r="D206" s="178" t="s">
        <v>147</v>
      </c>
      <c r="E206" s="179" t="s">
        <v>1</v>
      </c>
      <c r="F206" s="180" t="s">
        <v>878</v>
      </c>
      <c r="H206" s="179" t="s">
        <v>1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9" t="s">
        <v>147</v>
      </c>
      <c r="AU206" s="179" t="s">
        <v>81</v>
      </c>
      <c r="AV206" s="13" t="s">
        <v>30</v>
      </c>
      <c r="AW206" s="13" t="s">
        <v>29</v>
      </c>
      <c r="AX206" s="13" t="s">
        <v>73</v>
      </c>
      <c r="AY206" s="179" t="s">
        <v>138</v>
      </c>
    </row>
    <row r="207" spans="1:65" s="14" customFormat="1">
      <c r="B207" s="185"/>
      <c r="D207" s="178" t="s">
        <v>147</v>
      </c>
      <c r="E207" s="186" t="s">
        <v>1</v>
      </c>
      <c r="F207" s="187" t="s">
        <v>215</v>
      </c>
      <c r="H207" s="188">
        <v>13</v>
      </c>
      <c r="I207" s="189"/>
      <c r="L207" s="185"/>
      <c r="M207" s="190"/>
      <c r="N207" s="191"/>
      <c r="O207" s="191"/>
      <c r="P207" s="191"/>
      <c r="Q207" s="191"/>
      <c r="R207" s="191"/>
      <c r="S207" s="191"/>
      <c r="T207" s="192"/>
      <c r="AT207" s="186" t="s">
        <v>147</v>
      </c>
      <c r="AU207" s="186" t="s">
        <v>81</v>
      </c>
      <c r="AV207" s="14" t="s">
        <v>81</v>
      </c>
      <c r="AW207" s="14" t="s">
        <v>29</v>
      </c>
      <c r="AX207" s="14" t="s">
        <v>30</v>
      </c>
      <c r="AY207" s="186" t="s">
        <v>138</v>
      </c>
    </row>
    <row r="208" spans="1:65" s="2" customFormat="1" ht="16.5" customHeight="1">
      <c r="A208" s="33"/>
      <c r="B208" s="130"/>
      <c r="C208" s="209" t="s">
        <v>287</v>
      </c>
      <c r="D208" s="209" t="s">
        <v>323</v>
      </c>
      <c r="E208" s="210" t="s">
        <v>574</v>
      </c>
      <c r="F208" s="211" t="s">
        <v>575</v>
      </c>
      <c r="G208" s="212" t="s">
        <v>218</v>
      </c>
      <c r="H208" s="213">
        <v>13.13</v>
      </c>
      <c r="I208" s="214"/>
      <c r="J208" s="215">
        <f>ROUND(I208*H208,2)</f>
        <v>0</v>
      </c>
      <c r="K208" s="211" t="s">
        <v>1</v>
      </c>
      <c r="L208" s="216"/>
      <c r="M208" s="217" t="s">
        <v>1</v>
      </c>
      <c r="N208" s="218" t="s">
        <v>38</v>
      </c>
      <c r="O208" s="59"/>
      <c r="P208" s="173">
        <f>O208*H208</f>
        <v>0</v>
      </c>
      <c r="Q208" s="173">
        <v>5.6120000000000003E-2</v>
      </c>
      <c r="R208" s="173">
        <f>Q208*H208</f>
        <v>0.73685560000000005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185</v>
      </c>
      <c r="AT208" s="175" t="s">
        <v>323</v>
      </c>
      <c r="AU208" s="175" t="s">
        <v>81</v>
      </c>
      <c r="AY208" s="18" t="s">
        <v>138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145</v>
      </c>
      <c r="BM208" s="175" t="s">
        <v>879</v>
      </c>
    </row>
    <row r="209" spans="1:65" s="14" customFormat="1">
      <c r="B209" s="185"/>
      <c r="D209" s="178" t="s">
        <v>147</v>
      </c>
      <c r="E209" s="186" t="s">
        <v>1</v>
      </c>
      <c r="F209" s="187" t="s">
        <v>880</v>
      </c>
      <c r="H209" s="188">
        <v>13.13</v>
      </c>
      <c r="I209" s="189"/>
      <c r="L209" s="185"/>
      <c r="M209" s="190"/>
      <c r="N209" s="191"/>
      <c r="O209" s="191"/>
      <c r="P209" s="191"/>
      <c r="Q209" s="191"/>
      <c r="R209" s="191"/>
      <c r="S209" s="191"/>
      <c r="T209" s="192"/>
      <c r="AT209" s="186" t="s">
        <v>147</v>
      </c>
      <c r="AU209" s="186" t="s">
        <v>81</v>
      </c>
      <c r="AV209" s="14" t="s">
        <v>81</v>
      </c>
      <c r="AW209" s="14" t="s">
        <v>29</v>
      </c>
      <c r="AX209" s="14" t="s">
        <v>73</v>
      </c>
      <c r="AY209" s="186" t="s">
        <v>138</v>
      </c>
    </row>
    <row r="210" spans="1:65" s="15" customFormat="1">
      <c r="B210" s="193"/>
      <c r="D210" s="178" t="s">
        <v>147</v>
      </c>
      <c r="E210" s="194" t="s">
        <v>1</v>
      </c>
      <c r="F210" s="195" t="s">
        <v>173</v>
      </c>
      <c r="H210" s="196">
        <v>13.13</v>
      </c>
      <c r="I210" s="197"/>
      <c r="L210" s="193"/>
      <c r="M210" s="198"/>
      <c r="N210" s="199"/>
      <c r="O210" s="199"/>
      <c r="P210" s="199"/>
      <c r="Q210" s="199"/>
      <c r="R210" s="199"/>
      <c r="S210" s="199"/>
      <c r="T210" s="200"/>
      <c r="AT210" s="194" t="s">
        <v>147</v>
      </c>
      <c r="AU210" s="194" t="s">
        <v>81</v>
      </c>
      <c r="AV210" s="15" t="s">
        <v>145</v>
      </c>
      <c r="AW210" s="15" t="s">
        <v>29</v>
      </c>
      <c r="AX210" s="15" t="s">
        <v>30</v>
      </c>
      <c r="AY210" s="194" t="s">
        <v>138</v>
      </c>
    </row>
    <row r="211" spans="1:65" s="2" customFormat="1" ht="16.5" customHeight="1">
      <c r="A211" s="33"/>
      <c r="B211" s="130"/>
      <c r="C211" s="164" t="s">
        <v>292</v>
      </c>
      <c r="D211" s="164" t="s">
        <v>140</v>
      </c>
      <c r="E211" s="165" t="s">
        <v>611</v>
      </c>
      <c r="F211" s="166" t="s">
        <v>612</v>
      </c>
      <c r="G211" s="167" t="s">
        <v>240</v>
      </c>
      <c r="H211" s="168">
        <v>0.16300000000000001</v>
      </c>
      <c r="I211" s="169"/>
      <c r="J211" s="170">
        <f>ROUND(I211*H211,2)</f>
        <v>0</v>
      </c>
      <c r="K211" s="166" t="s">
        <v>1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2.2563399999999998</v>
      </c>
      <c r="R211" s="173">
        <f>Q211*H211</f>
        <v>0.36778341999999997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145</v>
      </c>
      <c r="AT211" s="175" t="s">
        <v>140</v>
      </c>
      <c r="AU211" s="175" t="s">
        <v>81</v>
      </c>
      <c r="AY211" s="18" t="s">
        <v>138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145</v>
      </c>
      <c r="BM211" s="175" t="s">
        <v>881</v>
      </c>
    </row>
    <row r="212" spans="1:65" s="14" customFormat="1">
      <c r="B212" s="185"/>
      <c r="D212" s="178" t="s">
        <v>147</v>
      </c>
      <c r="E212" s="186" t="s">
        <v>1</v>
      </c>
      <c r="F212" s="187" t="s">
        <v>882</v>
      </c>
      <c r="H212" s="188">
        <v>0.16300000000000001</v>
      </c>
      <c r="I212" s="189"/>
      <c r="L212" s="185"/>
      <c r="M212" s="190"/>
      <c r="N212" s="191"/>
      <c r="O212" s="191"/>
      <c r="P212" s="191"/>
      <c r="Q212" s="191"/>
      <c r="R212" s="191"/>
      <c r="S212" s="191"/>
      <c r="T212" s="192"/>
      <c r="AT212" s="186" t="s">
        <v>147</v>
      </c>
      <c r="AU212" s="186" t="s">
        <v>81</v>
      </c>
      <c r="AV212" s="14" t="s">
        <v>81</v>
      </c>
      <c r="AW212" s="14" t="s">
        <v>29</v>
      </c>
      <c r="AX212" s="14" t="s">
        <v>73</v>
      </c>
      <c r="AY212" s="186" t="s">
        <v>138</v>
      </c>
    </row>
    <row r="213" spans="1:65" s="15" customFormat="1">
      <c r="B213" s="193"/>
      <c r="D213" s="178" t="s">
        <v>147</v>
      </c>
      <c r="E213" s="194" t="s">
        <v>1</v>
      </c>
      <c r="F213" s="195" t="s">
        <v>173</v>
      </c>
      <c r="H213" s="196">
        <v>0.16300000000000001</v>
      </c>
      <c r="I213" s="197"/>
      <c r="L213" s="193"/>
      <c r="M213" s="198"/>
      <c r="N213" s="199"/>
      <c r="O213" s="199"/>
      <c r="P213" s="199"/>
      <c r="Q213" s="199"/>
      <c r="R213" s="199"/>
      <c r="S213" s="199"/>
      <c r="T213" s="200"/>
      <c r="AT213" s="194" t="s">
        <v>147</v>
      </c>
      <c r="AU213" s="194" t="s">
        <v>81</v>
      </c>
      <c r="AV213" s="15" t="s">
        <v>145</v>
      </c>
      <c r="AW213" s="15" t="s">
        <v>29</v>
      </c>
      <c r="AX213" s="15" t="s">
        <v>30</v>
      </c>
      <c r="AY213" s="194" t="s">
        <v>138</v>
      </c>
    </row>
    <row r="214" spans="1:65" s="2" customFormat="1" ht="16.5" customHeight="1">
      <c r="A214" s="33"/>
      <c r="B214" s="130"/>
      <c r="C214" s="164" t="s">
        <v>299</v>
      </c>
      <c r="D214" s="164" t="s">
        <v>140</v>
      </c>
      <c r="E214" s="165" t="s">
        <v>674</v>
      </c>
      <c r="F214" s="166" t="s">
        <v>675</v>
      </c>
      <c r="G214" s="167" t="s">
        <v>143</v>
      </c>
      <c r="H214" s="168">
        <v>9.6</v>
      </c>
      <c r="I214" s="169"/>
      <c r="J214" s="170">
        <f>ROUND(I214*H214,2)</f>
        <v>0</v>
      </c>
      <c r="K214" s="166" t="s">
        <v>144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0</v>
      </c>
      <c r="R214" s="173">
        <f>Q214*H214</f>
        <v>0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145</v>
      </c>
      <c r="AT214" s="175" t="s">
        <v>140</v>
      </c>
      <c r="AU214" s="175" t="s">
        <v>81</v>
      </c>
      <c r="AY214" s="18" t="s">
        <v>138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145</v>
      </c>
      <c r="BM214" s="175" t="s">
        <v>883</v>
      </c>
    </row>
    <row r="215" spans="1:65" s="13" customFormat="1">
      <c r="B215" s="177"/>
      <c r="D215" s="178" t="s">
        <v>147</v>
      </c>
      <c r="E215" s="179" t="s">
        <v>1</v>
      </c>
      <c r="F215" s="180" t="s">
        <v>148</v>
      </c>
      <c r="H215" s="179" t="s">
        <v>1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9" t="s">
        <v>147</v>
      </c>
      <c r="AU215" s="179" t="s">
        <v>81</v>
      </c>
      <c r="AV215" s="13" t="s">
        <v>30</v>
      </c>
      <c r="AW215" s="13" t="s">
        <v>29</v>
      </c>
      <c r="AX215" s="13" t="s">
        <v>73</v>
      </c>
      <c r="AY215" s="179" t="s">
        <v>138</v>
      </c>
    </row>
    <row r="216" spans="1:65" s="14" customFormat="1">
      <c r="B216" s="185"/>
      <c r="D216" s="178" t="s">
        <v>147</v>
      </c>
      <c r="E216" s="186" t="s">
        <v>1</v>
      </c>
      <c r="F216" s="187" t="s">
        <v>884</v>
      </c>
      <c r="H216" s="188">
        <v>9.6</v>
      </c>
      <c r="I216" s="189"/>
      <c r="L216" s="185"/>
      <c r="M216" s="190"/>
      <c r="N216" s="191"/>
      <c r="O216" s="191"/>
      <c r="P216" s="191"/>
      <c r="Q216" s="191"/>
      <c r="R216" s="191"/>
      <c r="S216" s="191"/>
      <c r="T216" s="192"/>
      <c r="AT216" s="186" t="s">
        <v>147</v>
      </c>
      <c r="AU216" s="186" t="s">
        <v>81</v>
      </c>
      <c r="AV216" s="14" t="s">
        <v>81</v>
      </c>
      <c r="AW216" s="14" t="s">
        <v>29</v>
      </c>
      <c r="AX216" s="14" t="s">
        <v>30</v>
      </c>
      <c r="AY216" s="186" t="s">
        <v>138</v>
      </c>
    </row>
    <row r="217" spans="1:65" s="13" customFormat="1">
      <c r="B217" s="177"/>
      <c r="D217" s="178" t="s">
        <v>147</v>
      </c>
      <c r="E217" s="179" t="s">
        <v>1</v>
      </c>
      <c r="F217" s="180" t="s">
        <v>150</v>
      </c>
      <c r="H217" s="179" t="s">
        <v>1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9" t="s">
        <v>147</v>
      </c>
      <c r="AU217" s="179" t="s">
        <v>81</v>
      </c>
      <c r="AV217" s="13" t="s">
        <v>30</v>
      </c>
      <c r="AW217" s="13" t="s">
        <v>29</v>
      </c>
      <c r="AX217" s="13" t="s">
        <v>73</v>
      </c>
      <c r="AY217" s="179" t="s">
        <v>138</v>
      </c>
    </row>
    <row r="218" spans="1:65" s="13" customFormat="1">
      <c r="B218" s="177"/>
      <c r="D218" s="178" t="s">
        <v>147</v>
      </c>
      <c r="E218" s="179" t="s">
        <v>1</v>
      </c>
      <c r="F218" s="180" t="s">
        <v>151</v>
      </c>
      <c r="H218" s="179" t="s">
        <v>1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9" t="s">
        <v>147</v>
      </c>
      <c r="AU218" s="179" t="s">
        <v>81</v>
      </c>
      <c r="AV218" s="13" t="s">
        <v>30</v>
      </c>
      <c r="AW218" s="13" t="s">
        <v>29</v>
      </c>
      <c r="AX218" s="13" t="s">
        <v>73</v>
      </c>
      <c r="AY218" s="179" t="s">
        <v>138</v>
      </c>
    </row>
    <row r="219" spans="1:65" s="2" customFormat="1" ht="16.5" customHeight="1">
      <c r="A219" s="33"/>
      <c r="B219" s="130"/>
      <c r="C219" s="164" t="s">
        <v>303</v>
      </c>
      <c r="D219" s="164" t="s">
        <v>140</v>
      </c>
      <c r="E219" s="165" t="s">
        <v>683</v>
      </c>
      <c r="F219" s="166" t="s">
        <v>684</v>
      </c>
      <c r="G219" s="167" t="s">
        <v>326</v>
      </c>
      <c r="H219" s="168">
        <v>2.448</v>
      </c>
      <c r="I219" s="169"/>
      <c r="J219" s="170">
        <f>ROUND(I219*H219,2)</f>
        <v>0</v>
      </c>
      <c r="K219" s="166" t="s">
        <v>1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0</v>
      </c>
      <c r="R219" s="173">
        <f>Q219*H219</f>
        <v>0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145</v>
      </c>
      <c r="AT219" s="175" t="s">
        <v>140</v>
      </c>
      <c r="AU219" s="175" t="s">
        <v>81</v>
      </c>
      <c r="AY219" s="18" t="s">
        <v>138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145</v>
      </c>
      <c r="BM219" s="175" t="s">
        <v>885</v>
      </c>
    </row>
    <row r="220" spans="1:65" s="13" customFormat="1">
      <c r="B220" s="177"/>
      <c r="D220" s="178" t="s">
        <v>147</v>
      </c>
      <c r="E220" s="179" t="s">
        <v>1</v>
      </c>
      <c r="F220" s="180" t="s">
        <v>841</v>
      </c>
      <c r="H220" s="179" t="s">
        <v>1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9" t="s">
        <v>147</v>
      </c>
      <c r="AU220" s="179" t="s">
        <v>81</v>
      </c>
      <c r="AV220" s="13" t="s">
        <v>30</v>
      </c>
      <c r="AW220" s="13" t="s">
        <v>29</v>
      </c>
      <c r="AX220" s="13" t="s">
        <v>73</v>
      </c>
      <c r="AY220" s="179" t="s">
        <v>138</v>
      </c>
    </row>
    <row r="221" spans="1:65" s="14" customFormat="1">
      <c r="B221" s="185"/>
      <c r="D221" s="178" t="s">
        <v>147</v>
      </c>
      <c r="E221" s="186" t="s">
        <v>1</v>
      </c>
      <c r="F221" s="187" t="s">
        <v>886</v>
      </c>
      <c r="H221" s="188">
        <v>2.448</v>
      </c>
      <c r="I221" s="189"/>
      <c r="L221" s="185"/>
      <c r="M221" s="190"/>
      <c r="N221" s="191"/>
      <c r="O221" s="191"/>
      <c r="P221" s="191"/>
      <c r="Q221" s="191"/>
      <c r="R221" s="191"/>
      <c r="S221" s="191"/>
      <c r="T221" s="192"/>
      <c r="AT221" s="186" t="s">
        <v>147</v>
      </c>
      <c r="AU221" s="186" t="s">
        <v>81</v>
      </c>
      <c r="AV221" s="14" t="s">
        <v>81</v>
      </c>
      <c r="AW221" s="14" t="s">
        <v>29</v>
      </c>
      <c r="AX221" s="14" t="s">
        <v>73</v>
      </c>
      <c r="AY221" s="186" t="s">
        <v>138</v>
      </c>
    </row>
    <row r="222" spans="1:65" s="15" customFormat="1">
      <c r="B222" s="193"/>
      <c r="D222" s="178" t="s">
        <v>147</v>
      </c>
      <c r="E222" s="194" t="s">
        <v>1</v>
      </c>
      <c r="F222" s="195" t="s">
        <v>173</v>
      </c>
      <c r="H222" s="196">
        <v>2.448</v>
      </c>
      <c r="I222" s="197"/>
      <c r="L222" s="193"/>
      <c r="M222" s="198"/>
      <c r="N222" s="199"/>
      <c r="O222" s="199"/>
      <c r="P222" s="199"/>
      <c r="Q222" s="199"/>
      <c r="R222" s="199"/>
      <c r="S222" s="199"/>
      <c r="T222" s="200"/>
      <c r="AT222" s="194" t="s">
        <v>147</v>
      </c>
      <c r="AU222" s="194" t="s">
        <v>81</v>
      </c>
      <c r="AV222" s="15" t="s">
        <v>145</v>
      </c>
      <c r="AW222" s="15" t="s">
        <v>29</v>
      </c>
      <c r="AX222" s="15" t="s">
        <v>30</v>
      </c>
      <c r="AY222" s="194" t="s">
        <v>138</v>
      </c>
    </row>
    <row r="223" spans="1:65" s="2" customFormat="1" ht="16.5" customHeight="1">
      <c r="A223" s="33"/>
      <c r="B223" s="130"/>
      <c r="C223" s="164" t="s">
        <v>307</v>
      </c>
      <c r="D223" s="164" t="s">
        <v>140</v>
      </c>
      <c r="E223" s="165" t="s">
        <v>690</v>
      </c>
      <c r="F223" s="166" t="s">
        <v>691</v>
      </c>
      <c r="G223" s="167" t="s">
        <v>326</v>
      </c>
      <c r="H223" s="168">
        <v>2.448</v>
      </c>
      <c r="I223" s="169"/>
      <c r="J223" s="170">
        <f>ROUND(I223*H223,2)</f>
        <v>0</v>
      </c>
      <c r="K223" s="166" t="s">
        <v>144</v>
      </c>
      <c r="L223" s="34"/>
      <c r="M223" s="171" t="s">
        <v>1</v>
      </c>
      <c r="N223" s="172" t="s">
        <v>38</v>
      </c>
      <c r="O223" s="59"/>
      <c r="P223" s="173">
        <f>O223*H223</f>
        <v>0</v>
      </c>
      <c r="Q223" s="173">
        <v>0</v>
      </c>
      <c r="R223" s="173">
        <f>Q223*H223</f>
        <v>0</v>
      </c>
      <c r="S223" s="173">
        <v>0</v>
      </c>
      <c r="T223" s="17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5" t="s">
        <v>145</v>
      </c>
      <c r="AT223" s="175" t="s">
        <v>140</v>
      </c>
      <c r="AU223" s="175" t="s">
        <v>81</v>
      </c>
      <c r="AY223" s="18" t="s">
        <v>138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30</v>
      </c>
      <c r="BK223" s="176">
        <f>ROUND(I223*H223,2)</f>
        <v>0</v>
      </c>
      <c r="BL223" s="18" t="s">
        <v>145</v>
      </c>
      <c r="BM223" s="175" t="s">
        <v>887</v>
      </c>
    </row>
    <row r="224" spans="1:65" s="14" customFormat="1">
      <c r="B224" s="185"/>
      <c r="D224" s="178" t="s">
        <v>147</v>
      </c>
      <c r="E224" s="186" t="s">
        <v>1</v>
      </c>
      <c r="F224" s="187" t="s">
        <v>888</v>
      </c>
      <c r="H224" s="188">
        <v>2.448</v>
      </c>
      <c r="I224" s="189"/>
      <c r="L224" s="185"/>
      <c r="M224" s="190"/>
      <c r="N224" s="191"/>
      <c r="O224" s="191"/>
      <c r="P224" s="191"/>
      <c r="Q224" s="191"/>
      <c r="R224" s="191"/>
      <c r="S224" s="191"/>
      <c r="T224" s="192"/>
      <c r="AT224" s="186" t="s">
        <v>147</v>
      </c>
      <c r="AU224" s="186" t="s">
        <v>81</v>
      </c>
      <c r="AV224" s="14" t="s">
        <v>81</v>
      </c>
      <c r="AW224" s="14" t="s">
        <v>29</v>
      </c>
      <c r="AX224" s="14" t="s">
        <v>30</v>
      </c>
      <c r="AY224" s="186" t="s">
        <v>138</v>
      </c>
    </row>
    <row r="225" spans="1:65" s="2" customFormat="1" ht="16.5" customHeight="1">
      <c r="A225" s="33"/>
      <c r="B225" s="130"/>
      <c r="C225" s="164" t="s">
        <v>316</v>
      </c>
      <c r="D225" s="164" t="s">
        <v>140</v>
      </c>
      <c r="E225" s="165" t="s">
        <v>696</v>
      </c>
      <c r="F225" s="166" t="s">
        <v>697</v>
      </c>
      <c r="G225" s="167" t="s">
        <v>326</v>
      </c>
      <c r="H225" s="168">
        <v>17.135999999999999</v>
      </c>
      <c r="I225" s="169"/>
      <c r="J225" s="170">
        <f>ROUND(I225*H225,2)</f>
        <v>0</v>
      </c>
      <c r="K225" s="166" t="s">
        <v>144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0</v>
      </c>
      <c r="R225" s="173">
        <f>Q225*H225</f>
        <v>0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145</v>
      </c>
      <c r="AT225" s="175" t="s">
        <v>140</v>
      </c>
      <c r="AU225" s="175" t="s">
        <v>81</v>
      </c>
      <c r="AY225" s="18" t="s">
        <v>138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145</v>
      </c>
      <c r="BM225" s="175" t="s">
        <v>889</v>
      </c>
    </row>
    <row r="226" spans="1:65" s="14" customFormat="1">
      <c r="B226" s="185"/>
      <c r="D226" s="178" t="s">
        <v>147</v>
      </c>
      <c r="E226" s="186" t="s">
        <v>1</v>
      </c>
      <c r="F226" s="187" t="s">
        <v>890</v>
      </c>
      <c r="H226" s="188">
        <v>17.135999999999999</v>
      </c>
      <c r="I226" s="189"/>
      <c r="L226" s="185"/>
      <c r="M226" s="190"/>
      <c r="N226" s="191"/>
      <c r="O226" s="191"/>
      <c r="P226" s="191"/>
      <c r="Q226" s="191"/>
      <c r="R226" s="191"/>
      <c r="S226" s="191"/>
      <c r="T226" s="192"/>
      <c r="AT226" s="186" t="s">
        <v>147</v>
      </c>
      <c r="AU226" s="186" t="s">
        <v>81</v>
      </c>
      <c r="AV226" s="14" t="s">
        <v>81</v>
      </c>
      <c r="AW226" s="14" t="s">
        <v>29</v>
      </c>
      <c r="AX226" s="14" t="s">
        <v>73</v>
      </c>
      <c r="AY226" s="186" t="s">
        <v>138</v>
      </c>
    </row>
    <row r="227" spans="1:65" s="15" customFormat="1">
      <c r="B227" s="193"/>
      <c r="D227" s="178" t="s">
        <v>147</v>
      </c>
      <c r="E227" s="194" t="s">
        <v>1</v>
      </c>
      <c r="F227" s="195" t="s">
        <v>173</v>
      </c>
      <c r="H227" s="196">
        <v>17.135999999999999</v>
      </c>
      <c r="I227" s="197"/>
      <c r="L227" s="193"/>
      <c r="M227" s="198"/>
      <c r="N227" s="199"/>
      <c r="O227" s="199"/>
      <c r="P227" s="199"/>
      <c r="Q227" s="199"/>
      <c r="R227" s="199"/>
      <c r="S227" s="199"/>
      <c r="T227" s="200"/>
      <c r="AT227" s="194" t="s">
        <v>147</v>
      </c>
      <c r="AU227" s="194" t="s">
        <v>81</v>
      </c>
      <c r="AV227" s="15" t="s">
        <v>145</v>
      </c>
      <c r="AW227" s="15" t="s">
        <v>29</v>
      </c>
      <c r="AX227" s="15" t="s">
        <v>30</v>
      </c>
      <c r="AY227" s="194" t="s">
        <v>138</v>
      </c>
    </row>
    <row r="228" spans="1:65" s="2" customFormat="1" ht="16.5" customHeight="1">
      <c r="A228" s="33"/>
      <c r="B228" s="130"/>
      <c r="C228" s="164" t="s">
        <v>322</v>
      </c>
      <c r="D228" s="164" t="s">
        <v>140</v>
      </c>
      <c r="E228" s="165" t="s">
        <v>701</v>
      </c>
      <c r="F228" s="166" t="s">
        <v>702</v>
      </c>
      <c r="G228" s="167" t="s">
        <v>326</v>
      </c>
      <c r="H228" s="168">
        <v>9.0860000000000003</v>
      </c>
      <c r="I228" s="169"/>
      <c r="J228" s="170">
        <f>ROUND(I228*H228,2)</f>
        <v>0</v>
      </c>
      <c r="K228" s="166" t="s">
        <v>144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0</v>
      </c>
      <c r="R228" s="173">
        <f>Q228*H228</f>
        <v>0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145</v>
      </c>
      <c r="AT228" s="175" t="s">
        <v>140</v>
      </c>
      <c r="AU228" s="175" t="s">
        <v>81</v>
      </c>
      <c r="AY228" s="18" t="s">
        <v>138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145</v>
      </c>
      <c r="BM228" s="175" t="s">
        <v>891</v>
      </c>
    </row>
    <row r="229" spans="1:65" s="14" customFormat="1">
      <c r="B229" s="185"/>
      <c r="D229" s="178" t="s">
        <v>147</v>
      </c>
      <c r="E229" s="186" t="s">
        <v>1</v>
      </c>
      <c r="F229" s="187" t="s">
        <v>892</v>
      </c>
      <c r="H229" s="188">
        <v>9.0860000000000003</v>
      </c>
      <c r="I229" s="189"/>
      <c r="L229" s="185"/>
      <c r="M229" s="190"/>
      <c r="N229" s="191"/>
      <c r="O229" s="191"/>
      <c r="P229" s="191"/>
      <c r="Q229" s="191"/>
      <c r="R229" s="191"/>
      <c r="S229" s="191"/>
      <c r="T229" s="192"/>
      <c r="AT229" s="186" t="s">
        <v>147</v>
      </c>
      <c r="AU229" s="186" t="s">
        <v>81</v>
      </c>
      <c r="AV229" s="14" t="s">
        <v>81</v>
      </c>
      <c r="AW229" s="14" t="s">
        <v>29</v>
      </c>
      <c r="AX229" s="14" t="s">
        <v>73</v>
      </c>
      <c r="AY229" s="186" t="s">
        <v>138</v>
      </c>
    </row>
    <row r="230" spans="1:65" s="15" customFormat="1">
      <c r="B230" s="193"/>
      <c r="D230" s="178" t="s">
        <v>147</v>
      </c>
      <c r="E230" s="194" t="s">
        <v>1</v>
      </c>
      <c r="F230" s="195" t="s">
        <v>173</v>
      </c>
      <c r="H230" s="196">
        <v>9.0860000000000003</v>
      </c>
      <c r="I230" s="197"/>
      <c r="L230" s="193"/>
      <c r="M230" s="198"/>
      <c r="N230" s="199"/>
      <c r="O230" s="199"/>
      <c r="P230" s="199"/>
      <c r="Q230" s="199"/>
      <c r="R230" s="199"/>
      <c r="S230" s="199"/>
      <c r="T230" s="200"/>
      <c r="AT230" s="194" t="s">
        <v>147</v>
      </c>
      <c r="AU230" s="194" t="s">
        <v>81</v>
      </c>
      <c r="AV230" s="15" t="s">
        <v>145</v>
      </c>
      <c r="AW230" s="15" t="s">
        <v>29</v>
      </c>
      <c r="AX230" s="15" t="s">
        <v>30</v>
      </c>
      <c r="AY230" s="194" t="s">
        <v>138</v>
      </c>
    </row>
    <row r="231" spans="1:65" s="2" customFormat="1" ht="16.5" customHeight="1">
      <c r="A231" s="33"/>
      <c r="B231" s="130"/>
      <c r="C231" s="164" t="s">
        <v>331</v>
      </c>
      <c r="D231" s="164" t="s">
        <v>140</v>
      </c>
      <c r="E231" s="165" t="s">
        <v>705</v>
      </c>
      <c r="F231" s="166" t="s">
        <v>706</v>
      </c>
      <c r="G231" s="167" t="s">
        <v>326</v>
      </c>
      <c r="H231" s="168">
        <v>72.688000000000002</v>
      </c>
      <c r="I231" s="169"/>
      <c r="J231" s="170">
        <f>ROUND(I231*H231,2)</f>
        <v>0</v>
      </c>
      <c r="K231" s="166" t="s">
        <v>144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145</v>
      </c>
      <c r="AT231" s="175" t="s">
        <v>140</v>
      </c>
      <c r="AU231" s="175" t="s">
        <v>81</v>
      </c>
      <c r="AY231" s="18" t="s">
        <v>138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145</v>
      </c>
      <c r="BM231" s="175" t="s">
        <v>893</v>
      </c>
    </row>
    <row r="232" spans="1:65" s="14" customFormat="1">
      <c r="B232" s="185"/>
      <c r="D232" s="178" t="s">
        <v>147</v>
      </c>
      <c r="E232" s="186" t="s">
        <v>1</v>
      </c>
      <c r="F232" s="187" t="s">
        <v>894</v>
      </c>
      <c r="H232" s="188">
        <v>72.688000000000002</v>
      </c>
      <c r="I232" s="189"/>
      <c r="L232" s="185"/>
      <c r="M232" s="190"/>
      <c r="N232" s="191"/>
      <c r="O232" s="191"/>
      <c r="P232" s="191"/>
      <c r="Q232" s="191"/>
      <c r="R232" s="191"/>
      <c r="S232" s="191"/>
      <c r="T232" s="192"/>
      <c r="AT232" s="186" t="s">
        <v>147</v>
      </c>
      <c r="AU232" s="186" t="s">
        <v>81</v>
      </c>
      <c r="AV232" s="14" t="s">
        <v>81</v>
      </c>
      <c r="AW232" s="14" t="s">
        <v>29</v>
      </c>
      <c r="AX232" s="14" t="s">
        <v>73</v>
      </c>
      <c r="AY232" s="186" t="s">
        <v>138</v>
      </c>
    </row>
    <row r="233" spans="1:65" s="15" customFormat="1">
      <c r="B233" s="193"/>
      <c r="D233" s="178" t="s">
        <v>147</v>
      </c>
      <c r="E233" s="194" t="s">
        <v>1</v>
      </c>
      <c r="F233" s="195" t="s">
        <v>173</v>
      </c>
      <c r="H233" s="196">
        <v>72.688000000000002</v>
      </c>
      <c r="I233" s="197"/>
      <c r="L233" s="193"/>
      <c r="M233" s="198"/>
      <c r="N233" s="199"/>
      <c r="O233" s="199"/>
      <c r="P233" s="199"/>
      <c r="Q233" s="199"/>
      <c r="R233" s="199"/>
      <c r="S233" s="199"/>
      <c r="T233" s="200"/>
      <c r="AT233" s="194" t="s">
        <v>147</v>
      </c>
      <c r="AU233" s="194" t="s">
        <v>81</v>
      </c>
      <c r="AV233" s="15" t="s">
        <v>145</v>
      </c>
      <c r="AW233" s="15" t="s">
        <v>29</v>
      </c>
      <c r="AX233" s="15" t="s">
        <v>30</v>
      </c>
      <c r="AY233" s="194" t="s">
        <v>138</v>
      </c>
    </row>
    <row r="234" spans="1:65" s="2" customFormat="1" ht="16.5" customHeight="1">
      <c r="A234" s="33"/>
      <c r="B234" s="130"/>
      <c r="C234" s="164" t="s">
        <v>337</v>
      </c>
      <c r="D234" s="164" t="s">
        <v>140</v>
      </c>
      <c r="E234" s="165" t="s">
        <v>714</v>
      </c>
      <c r="F234" s="166" t="s">
        <v>416</v>
      </c>
      <c r="G234" s="167" t="s">
        <v>326</v>
      </c>
      <c r="H234" s="168">
        <v>9.0860000000000003</v>
      </c>
      <c r="I234" s="169"/>
      <c r="J234" s="170">
        <f>ROUND(I234*H234,2)</f>
        <v>0</v>
      </c>
      <c r="K234" s="166" t="s">
        <v>1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0</v>
      </c>
      <c r="R234" s="173">
        <f>Q234*H234</f>
        <v>0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145</v>
      </c>
      <c r="AT234" s="175" t="s">
        <v>140</v>
      </c>
      <c r="AU234" s="175" t="s">
        <v>81</v>
      </c>
      <c r="AY234" s="18" t="s">
        <v>138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145</v>
      </c>
      <c r="BM234" s="175" t="s">
        <v>895</v>
      </c>
    </row>
    <row r="235" spans="1:65" s="14" customFormat="1">
      <c r="B235" s="185"/>
      <c r="D235" s="178" t="s">
        <v>147</v>
      </c>
      <c r="E235" s="186" t="s">
        <v>1</v>
      </c>
      <c r="F235" s="187" t="s">
        <v>896</v>
      </c>
      <c r="H235" s="188">
        <v>9.0860000000000003</v>
      </c>
      <c r="I235" s="189"/>
      <c r="L235" s="185"/>
      <c r="M235" s="190"/>
      <c r="N235" s="191"/>
      <c r="O235" s="191"/>
      <c r="P235" s="191"/>
      <c r="Q235" s="191"/>
      <c r="R235" s="191"/>
      <c r="S235" s="191"/>
      <c r="T235" s="192"/>
      <c r="AT235" s="186" t="s">
        <v>147</v>
      </c>
      <c r="AU235" s="186" t="s">
        <v>81</v>
      </c>
      <c r="AV235" s="14" t="s">
        <v>81</v>
      </c>
      <c r="AW235" s="14" t="s">
        <v>29</v>
      </c>
      <c r="AX235" s="14" t="s">
        <v>30</v>
      </c>
      <c r="AY235" s="186" t="s">
        <v>138</v>
      </c>
    </row>
    <row r="236" spans="1:65" s="2" customFormat="1" ht="16.5" customHeight="1">
      <c r="A236" s="33"/>
      <c r="B236" s="130"/>
      <c r="C236" s="164" t="s">
        <v>321</v>
      </c>
      <c r="D236" s="164" t="s">
        <v>140</v>
      </c>
      <c r="E236" s="165" t="s">
        <v>717</v>
      </c>
      <c r="F236" s="166" t="s">
        <v>718</v>
      </c>
      <c r="G236" s="167" t="s">
        <v>326</v>
      </c>
      <c r="H236" s="168">
        <v>12.154999999999999</v>
      </c>
      <c r="I236" s="169"/>
      <c r="J236" s="170">
        <f>ROUND(I236*H236,2)</f>
        <v>0</v>
      </c>
      <c r="K236" s="166" t="s">
        <v>144</v>
      </c>
      <c r="L236" s="34"/>
      <c r="M236" s="219" t="s">
        <v>1</v>
      </c>
      <c r="N236" s="220" t="s">
        <v>38</v>
      </c>
      <c r="O236" s="221"/>
      <c r="P236" s="222">
        <f>O236*H236</f>
        <v>0</v>
      </c>
      <c r="Q236" s="222">
        <v>0</v>
      </c>
      <c r="R236" s="222">
        <f>Q236*H236</f>
        <v>0</v>
      </c>
      <c r="S236" s="222">
        <v>0</v>
      </c>
      <c r="T236" s="223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145</v>
      </c>
      <c r="AT236" s="175" t="s">
        <v>140</v>
      </c>
      <c r="AU236" s="175" t="s">
        <v>81</v>
      </c>
      <c r="AY236" s="18" t="s">
        <v>138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145</v>
      </c>
      <c r="BM236" s="175" t="s">
        <v>897</v>
      </c>
    </row>
    <row r="237" spans="1:65" s="2" customFormat="1" ht="6.95" customHeight="1">
      <c r="A237" s="33"/>
      <c r="B237" s="48"/>
      <c r="C237" s="49"/>
      <c r="D237" s="49"/>
      <c r="E237" s="49"/>
      <c r="F237" s="49"/>
      <c r="G237" s="49"/>
      <c r="H237" s="49"/>
      <c r="I237" s="49"/>
      <c r="J237" s="49"/>
      <c r="K237" s="49"/>
      <c r="L237" s="34"/>
      <c r="M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</row>
  </sheetData>
  <autoFilter ref="C133:K236"/>
  <mergeCells count="17"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  <mergeCell ref="E11:H11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06"/>
  <sheetViews>
    <sheetView showGridLines="0" workbookViewId="0">
      <selection activeCell="F133" sqref="F13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6" t="s">
        <v>5</v>
      </c>
      <c r="M2" s="257"/>
      <c r="N2" s="257"/>
      <c r="O2" s="257"/>
      <c r="P2" s="257"/>
      <c r="Q2" s="257"/>
      <c r="R2" s="257"/>
      <c r="S2" s="257"/>
      <c r="T2" s="257"/>
      <c r="U2" s="257"/>
      <c r="V2" s="257"/>
      <c r="AT2" s="18" t="s">
        <v>95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105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3" t="str">
        <f>'Rekapitulace stavby'!K6</f>
        <v>Brno, Hlinky - rekonstrukce vodovodu</v>
      </c>
      <c r="F7" s="274"/>
      <c r="G7" s="274"/>
      <c r="H7" s="274"/>
      <c r="L7" s="21"/>
    </row>
    <row r="8" spans="1:46" s="2" customFormat="1" ht="12" customHeight="1">
      <c r="A8" s="33"/>
      <c r="B8" s="34"/>
      <c r="C8" s="33"/>
      <c r="D8" s="28" t="s">
        <v>106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0" t="s">
        <v>898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5" t="str">
        <f>'Rekapitulace stavby'!E14</f>
        <v>Vyplň údaj</v>
      </c>
      <c r="F18" s="265"/>
      <c r="G18" s="265"/>
      <c r="H18" s="265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9" t="s">
        <v>1</v>
      </c>
      <c r="F27" s="269"/>
      <c r="G27" s="269"/>
      <c r="H27" s="269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110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111</v>
      </c>
      <c r="E31" s="33"/>
      <c r="F31" s="33"/>
      <c r="G31" s="33"/>
      <c r="H31" s="33"/>
      <c r="I31" s="33"/>
      <c r="J31" s="103">
        <f>J105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ROUND((SUM(BE105:BE112) + SUM(BE132:BE405)),  0)</f>
        <v>0</v>
      </c>
      <c r="G35" s="33"/>
      <c r="H35" s="33"/>
      <c r="I35" s="108">
        <v>0.21</v>
      </c>
      <c r="J35" s="107">
        <f>ROUND(((SUM(BE105:BE112) + SUM(BE132:BE405))*I35),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ROUND((SUM(BF105:BF112) + SUM(BF132:BF405)),  0)</f>
        <v>0</v>
      </c>
      <c r="G36" s="33"/>
      <c r="H36" s="33"/>
      <c r="I36" s="108">
        <v>0.15</v>
      </c>
      <c r="J36" s="107">
        <f>ROUND(((SUM(BF105:BF112) + SUM(BF132:BF405))*I36),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ROUND((SUM(BG105:BG112) + SUM(BG132:BG405)),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ROUND((SUM(BH105:BH112) + SUM(BH132:BH405)),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ROUND((SUM(BI105:BI112) + SUM(BI132:BI405)),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3" t="str">
        <f>E7</f>
        <v>Brno, Hlinky - rekonstrukce vodovodu</v>
      </c>
      <c r="F85" s="274"/>
      <c r="G85" s="274"/>
      <c r="H85" s="27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106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0" t="str">
        <f>E9</f>
        <v>SO330 - Vodovod - úsek tramvajová zastávka Lipová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113</v>
      </c>
      <c r="D94" s="109"/>
      <c r="E94" s="109"/>
      <c r="F94" s="109"/>
      <c r="G94" s="109"/>
      <c r="H94" s="109"/>
      <c r="I94" s="109"/>
      <c r="J94" s="118" t="s">
        <v>114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1372</v>
      </c>
      <c r="D96" s="33"/>
      <c r="E96" s="33"/>
      <c r="F96" s="33"/>
      <c r="G96" s="33"/>
      <c r="H96" s="33"/>
      <c r="I96" s="33"/>
      <c r="J96" s="72">
        <f>J132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115</v>
      </c>
    </row>
    <row r="97" spans="1:65" s="9" customFormat="1" ht="24.95" customHeight="1">
      <c r="B97" s="120"/>
      <c r="D97" s="121" t="s">
        <v>116</v>
      </c>
      <c r="E97" s="122"/>
      <c r="F97" s="122"/>
      <c r="G97" s="122"/>
      <c r="H97" s="122"/>
      <c r="I97" s="122"/>
      <c r="J97" s="123">
        <f>J133</f>
        <v>0</v>
      </c>
      <c r="L97" s="120"/>
    </row>
    <row r="98" spans="1:65" s="10" customFormat="1" ht="19.899999999999999" customHeight="1">
      <c r="B98" s="124"/>
      <c r="D98" s="125" t="s">
        <v>117</v>
      </c>
      <c r="E98" s="126"/>
      <c r="F98" s="126"/>
      <c r="G98" s="126"/>
      <c r="H98" s="126"/>
      <c r="I98" s="126"/>
      <c r="J98" s="127">
        <f>J134</f>
        <v>0</v>
      </c>
      <c r="L98" s="124"/>
    </row>
    <row r="99" spans="1:65" s="10" customFormat="1" ht="19.899999999999999" customHeight="1">
      <c r="B99" s="124"/>
      <c r="D99" s="125" t="s">
        <v>118</v>
      </c>
      <c r="E99" s="126"/>
      <c r="F99" s="126"/>
      <c r="G99" s="126"/>
      <c r="H99" s="126"/>
      <c r="I99" s="126"/>
      <c r="J99" s="127">
        <f>J300</f>
        <v>0</v>
      </c>
      <c r="L99" s="124"/>
    </row>
    <row r="100" spans="1:65" s="10" customFormat="1" ht="19.899999999999999" customHeight="1">
      <c r="B100" s="124"/>
      <c r="D100" s="125" t="s">
        <v>899</v>
      </c>
      <c r="E100" s="126"/>
      <c r="F100" s="126"/>
      <c r="G100" s="126"/>
      <c r="H100" s="126"/>
      <c r="I100" s="126"/>
      <c r="J100" s="127">
        <f>J326</f>
        <v>0</v>
      </c>
      <c r="L100" s="124"/>
    </row>
    <row r="101" spans="1:65" s="10" customFormat="1" ht="19.899999999999999" customHeight="1">
      <c r="B101" s="124"/>
      <c r="D101" s="125" t="s">
        <v>900</v>
      </c>
      <c r="E101" s="126"/>
      <c r="F101" s="126"/>
      <c r="G101" s="126"/>
      <c r="H101" s="126"/>
      <c r="I101" s="126"/>
      <c r="J101" s="127">
        <f>J340</f>
        <v>0</v>
      </c>
      <c r="L101" s="124"/>
    </row>
    <row r="102" spans="1:65" s="10" customFormat="1" ht="19.899999999999999" customHeight="1">
      <c r="B102" s="124"/>
      <c r="D102" s="125" t="s">
        <v>120</v>
      </c>
      <c r="E102" s="126"/>
      <c r="F102" s="126"/>
      <c r="G102" s="126"/>
      <c r="H102" s="126"/>
      <c r="I102" s="126"/>
      <c r="J102" s="127">
        <f>J380</f>
        <v>0</v>
      </c>
      <c r="L102" s="124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19"/>
      <c r="D105" s="33"/>
      <c r="E105" s="33"/>
      <c r="F105" s="33"/>
      <c r="G105" s="33"/>
      <c r="H105" s="33"/>
      <c r="I105" s="33"/>
      <c r="J105" s="128"/>
      <c r="K105" s="33"/>
      <c r="L105" s="43"/>
      <c r="N105" s="129" t="s">
        <v>37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30"/>
      <c r="C106" s="131"/>
      <c r="D106" s="271"/>
      <c r="E106" s="272"/>
      <c r="F106" s="272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121</v>
      </c>
      <c r="AZ106" s="135"/>
      <c r="BA106" s="135"/>
      <c r="BB106" s="135"/>
      <c r="BC106" s="135"/>
      <c r="BD106" s="135"/>
      <c r="BE106" s="138">
        <f t="shared" ref="BE106:BE111" si="0">IF(N106="základní",J106,0)</f>
        <v>0</v>
      </c>
      <c r="BF106" s="138">
        <f t="shared" ref="BF106:BF111" si="1">IF(N106="snížená",J106,0)</f>
        <v>0</v>
      </c>
      <c r="BG106" s="138">
        <f t="shared" ref="BG106:BG111" si="2">IF(N106="zákl. přenesená",J106,0)</f>
        <v>0</v>
      </c>
      <c r="BH106" s="138">
        <f t="shared" ref="BH106:BH111" si="3">IF(N106="sníž. přenesená",J106,0)</f>
        <v>0</v>
      </c>
      <c r="BI106" s="138">
        <f t="shared" ref="BI106:BI111" si="4">IF(N106="nulová",J106,0)</f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1"/>
      <c r="E107" s="272"/>
      <c r="F107" s="272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121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1"/>
      <c r="E108" s="272"/>
      <c r="F108" s="272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121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1"/>
      <c r="E109" s="272"/>
      <c r="F109" s="272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121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1"/>
      <c r="E110" s="272"/>
      <c r="F110" s="272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121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132"/>
      <c r="E111" s="131"/>
      <c r="F111" s="131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122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39" t="s">
        <v>1373</v>
      </c>
      <c r="D113" s="109"/>
      <c r="E113" s="109"/>
      <c r="F113" s="109"/>
      <c r="G113" s="109"/>
      <c r="H113" s="109"/>
      <c r="I113" s="109"/>
      <c r="J113" s="140">
        <f>ROUND(J96+J105,0)</f>
        <v>0</v>
      </c>
      <c r="K113" s="10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123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73" t="str">
        <f>E7</f>
        <v>Brno, Hlinky - rekonstrukce vodovodu</v>
      </c>
      <c r="F122" s="274"/>
      <c r="G122" s="274"/>
      <c r="H122" s="274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106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50" t="str">
        <f>E9</f>
        <v>SO330 - Vodovod - úsek tramvajová zastávka Lipová</v>
      </c>
      <c r="F124" s="270"/>
      <c r="G124" s="270"/>
      <c r="H124" s="270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F12</f>
        <v xml:space="preserve"> </v>
      </c>
      <c r="G126" s="33"/>
      <c r="H126" s="33"/>
      <c r="I126" s="28" t="s">
        <v>22</v>
      </c>
      <c r="J126" s="56" t="str">
        <f>IF(J12="","",J12)</f>
        <v/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23</v>
      </c>
      <c r="D128" s="33"/>
      <c r="E128" s="33"/>
      <c r="F128" s="26" t="str">
        <f>E15</f>
        <v xml:space="preserve"> </v>
      </c>
      <c r="G128" s="33"/>
      <c r="H128" s="33"/>
      <c r="I128" s="28" t="s">
        <v>28</v>
      </c>
      <c r="J128" s="31" t="str">
        <f>E21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26</v>
      </c>
      <c r="D129" s="33"/>
      <c r="E129" s="33"/>
      <c r="F129" s="26" t="str">
        <f>IF(E18="","",E18)</f>
        <v>Vyplň údaj</v>
      </c>
      <c r="G129" s="33"/>
      <c r="H129" s="33"/>
      <c r="I129" s="28" t="s">
        <v>31</v>
      </c>
      <c r="J129" s="31" t="str">
        <f>E24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41"/>
      <c r="B131" s="142"/>
      <c r="C131" s="143" t="s">
        <v>124</v>
      </c>
      <c r="D131" s="144" t="s">
        <v>58</v>
      </c>
      <c r="E131" s="144" t="s">
        <v>54</v>
      </c>
      <c r="F131" s="144" t="s">
        <v>55</v>
      </c>
      <c r="G131" s="144" t="s">
        <v>125</v>
      </c>
      <c r="H131" s="144" t="s">
        <v>126</v>
      </c>
      <c r="I131" s="144" t="s">
        <v>127</v>
      </c>
      <c r="J131" s="144" t="s">
        <v>114</v>
      </c>
      <c r="K131" s="145" t="s">
        <v>128</v>
      </c>
      <c r="L131" s="146"/>
      <c r="M131" s="63" t="s">
        <v>1</v>
      </c>
      <c r="N131" s="64" t="s">
        <v>37</v>
      </c>
      <c r="O131" s="64" t="s">
        <v>129</v>
      </c>
      <c r="P131" s="64" t="s">
        <v>130</v>
      </c>
      <c r="Q131" s="64" t="s">
        <v>131</v>
      </c>
      <c r="R131" s="64" t="s">
        <v>132</v>
      </c>
      <c r="S131" s="64" t="s">
        <v>133</v>
      </c>
      <c r="T131" s="65" t="s">
        <v>134</v>
      </c>
      <c r="U131" s="141"/>
      <c r="V131" s="141"/>
      <c r="W131" s="141"/>
      <c r="X131" s="141"/>
      <c r="Y131" s="141"/>
      <c r="Z131" s="141"/>
      <c r="AA131" s="141"/>
      <c r="AB131" s="141"/>
      <c r="AC131" s="141"/>
      <c r="AD131" s="141"/>
      <c r="AE131" s="141"/>
    </row>
    <row r="132" spans="1:65" s="2" customFormat="1" ht="22.9" customHeight="1">
      <c r="A132" s="33"/>
      <c r="B132" s="34"/>
      <c r="C132" s="70" t="s">
        <v>135</v>
      </c>
      <c r="D132" s="33"/>
      <c r="E132" s="33"/>
      <c r="F132" s="33"/>
      <c r="G132" s="33"/>
      <c r="H132" s="33"/>
      <c r="I132" s="33"/>
      <c r="J132" s="147">
        <f>BK132</f>
        <v>0</v>
      </c>
      <c r="K132" s="33"/>
      <c r="L132" s="34"/>
      <c r="M132" s="66"/>
      <c r="N132" s="57"/>
      <c r="O132" s="67"/>
      <c r="P132" s="148">
        <f>P133</f>
        <v>0</v>
      </c>
      <c r="Q132" s="67"/>
      <c r="R132" s="148">
        <f>R133</f>
        <v>24.763085890000006</v>
      </c>
      <c r="S132" s="67"/>
      <c r="T132" s="149">
        <f>T133</f>
        <v>185.16909999999999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72</v>
      </c>
      <c r="AU132" s="18" t="s">
        <v>115</v>
      </c>
      <c r="BK132" s="150">
        <f>BK133</f>
        <v>0</v>
      </c>
    </row>
    <row r="133" spans="1:65" s="12" customFormat="1" ht="25.9" customHeight="1">
      <c r="B133" s="151"/>
      <c r="D133" s="152" t="s">
        <v>72</v>
      </c>
      <c r="E133" s="153" t="s">
        <v>136</v>
      </c>
      <c r="F133" s="153" t="s">
        <v>137</v>
      </c>
      <c r="I133" s="154"/>
      <c r="J133" s="155">
        <f>BK133</f>
        <v>0</v>
      </c>
      <c r="L133" s="151"/>
      <c r="M133" s="156"/>
      <c r="N133" s="157"/>
      <c r="O133" s="157"/>
      <c r="P133" s="158">
        <f>P134+P300+P326+P340+P380</f>
        <v>0</v>
      </c>
      <c r="Q133" s="157"/>
      <c r="R133" s="158">
        <f>R134+R300+R326+R340+R380</f>
        <v>24.763085890000006</v>
      </c>
      <c r="S133" s="157"/>
      <c r="T133" s="159">
        <f>T134+T300+T326+T340+T380</f>
        <v>185.16909999999999</v>
      </c>
      <c r="AR133" s="152" t="s">
        <v>30</v>
      </c>
      <c r="AT133" s="160" t="s">
        <v>72</v>
      </c>
      <c r="AU133" s="160" t="s">
        <v>73</v>
      </c>
      <c r="AY133" s="152" t="s">
        <v>138</v>
      </c>
      <c r="BK133" s="161">
        <f>BK134+BK300+BK326+BK340+BK380</f>
        <v>0</v>
      </c>
    </row>
    <row r="134" spans="1:65" s="12" customFormat="1" ht="22.9" customHeight="1">
      <c r="B134" s="151"/>
      <c r="D134" s="152" t="s">
        <v>72</v>
      </c>
      <c r="E134" s="162" t="s">
        <v>30</v>
      </c>
      <c r="F134" s="162" t="s">
        <v>139</v>
      </c>
      <c r="I134" s="154"/>
      <c r="J134" s="163">
        <f>BK134</f>
        <v>0</v>
      </c>
      <c r="L134" s="151"/>
      <c r="M134" s="156"/>
      <c r="N134" s="157"/>
      <c r="O134" s="157"/>
      <c r="P134" s="158">
        <f>SUM(P135:P299)</f>
        <v>0</v>
      </c>
      <c r="Q134" s="157"/>
      <c r="R134" s="158">
        <f>SUM(R135:R299)</f>
        <v>1.08465689</v>
      </c>
      <c r="S134" s="157"/>
      <c r="T134" s="159">
        <f>SUM(T135:T299)</f>
        <v>184.30509999999998</v>
      </c>
      <c r="AR134" s="152" t="s">
        <v>30</v>
      </c>
      <c r="AT134" s="160" t="s">
        <v>72</v>
      </c>
      <c r="AU134" s="160" t="s">
        <v>30</v>
      </c>
      <c r="AY134" s="152" t="s">
        <v>138</v>
      </c>
      <c r="BK134" s="161">
        <f>SUM(BK135:BK299)</f>
        <v>0</v>
      </c>
    </row>
    <row r="135" spans="1:65" s="2" customFormat="1" ht="16.5" customHeight="1">
      <c r="A135" s="33"/>
      <c r="B135" s="130"/>
      <c r="C135" s="164" t="s">
        <v>30</v>
      </c>
      <c r="D135" s="164" t="s">
        <v>140</v>
      </c>
      <c r="E135" s="165" t="s">
        <v>141</v>
      </c>
      <c r="F135" s="166" t="s">
        <v>142</v>
      </c>
      <c r="G135" s="167" t="s">
        <v>143</v>
      </c>
      <c r="H135" s="168">
        <v>29.9</v>
      </c>
      <c r="I135" s="169"/>
      <c r="J135" s="170">
        <f>ROUND(I135*H135,2)</f>
        <v>0</v>
      </c>
      <c r="K135" s="166" t="s">
        <v>144</v>
      </c>
      <c r="L135" s="34"/>
      <c r="M135" s="171" t="s">
        <v>1</v>
      </c>
      <c r="N135" s="172" t="s">
        <v>38</v>
      </c>
      <c r="O135" s="59"/>
      <c r="P135" s="173">
        <f>O135*H135</f>
        <v>0</v>
      </c>
      <c r="Q135" s="173">
        <v>0</v>
      </c>
      <c r="R135" s="173">
        <f>Q135*H135</f>
        <v>0</v>
      </c>
      <c r="S135" s="173">
        <v>0.255</v>
      </c>
      <c r="T135" s="174">
        <f>S135*H135</f>
        <v>7.6244999999999994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5" t="s">
        <v>145</v>
      </c>
      <c r="AT135" s="175" t="s">
        <v>140</v>
      </c>
      <c r="AU135" s="175" t="s">
        <v>81</v>
      </c>
      <c r="AY135" s="18" t="s">
        <v>138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30</v>
      </c>
      <c r="BK135" s="176">
        <f>ROUND(I135*H135,2)</f>
        <v>0</v>
      </c>
      <c r="BL135" s="18" t="s">
        <v>145</v>
      </c>
      <c r="BM135" s="175" t="s">
        <v>901</v>
      </c>
    </row>
    <row r="136" spans="1:65" s="13" customFormat="1">
      <c r="B136" s="177"/>
      <c r="D136" s="178" t="s">
        <v>147</v>
      </c>
      <c r="E136" s="179" t="s">
        <v>1</v>
      </c>
      <c r="F136" s="180" t="s">
        <v>902</v>
      </c>
      <c r="H136" s="179" t="s">
        <v>1</v>
      </c>
      <c r="I136" s="181"/>
      <c r="L136" s="177"/>
      <c r="M136" s="182"/>
      <c r="N136" s="183"/>
      <c r="O136" s="183"/>
      <c r="P136" s="183"/>
      <c r="Q136" s="183"/>
      <c r="R136" s="183"/>
      <c r="S136" s="183"/>
      <c r="T136" s="184"/>
      <c r="AT136" s="179" t="s">
        <v>147</v>
      </c>
      <c r="AU136" s="179" t="s">
        <v>81</v>
      </c>
      <c r="AV136" s="13" t="s">
        <v>30</v>
      </c>
      <c r="AW136" s="13" t="s">
        <v>29</v>
      </c>
      <c r="AX136" s="13" t="s">
        <v>73</v>
      </c>
      <c r="AY136" s="179" t="s">
        <v>138</v>
      </c>
    </row>
    <row r="137" spans="1:65" s="14" customFormat="1">
      <c r="B137" s="185"/>
      <c r="D137" s="178" t="s">
        <v>147</v>
      </c>
      <c r="E137" s="186" t="s">
        <v>1</v>
      </c>
      <c r="F137" s="187" t="s">
        <v>903</v>
      </c>
      <c r="H137" s="188">
        <v>29.9</v>
      </c>
      <c r="I137" s="189"/>
      <c r="L137" s="185"/>
      <c r="M137" s="190"/>
      <c r="N137" s="191"/>
      <c r="O137" s="191"/>
      <c r="P137" s="191"/>
      <c r="Q137" s="191"/>
      <c r="R137" s="191"/>
      <c r="S137" s="191"/>
      <c r="T137" s="192"/>
      <c r="AT137" s="186" t="s">
        <v>147</v>
      </c>
      <c r="AU137" s="186" t="s">
        <v>81</v>
      </c>
      <c r="AV137" s="14" t="s">
        <v>81</v>
      </c>
      <c r="AW137" s="14" t="s">
        <v>29</v>
      </c>
      <c r="AX137" s="14" t="s">
        <v>73</v>
      </c>
      <c r="AY137" s="186" t="s">
        <v>138</v>
      </c>
    </row>
    <row r="138" spans="1:65" s="15" customFormat="1">
      <c r="B138" s="193"/>
      <c r="D138" s="178" t="s">
        <v>147</v>
      </c>
      <c r="E138" s="194" t="s">
        <v>1</v>
      </c>
      <c r="F138" s="195" t="s">
        <v>173</v>
      </c>
      <c r="H138" s="196">
        <v>29.9</v>
      </c>
      <c r="I138" s="197"/>
      <c r="L138" s="193"/>
      <c r="M138" s="198"/>
      <c r="N138" s="199"/>
      <c r="O138" s="199"/>
      <c r="P138" s="199"/>
      <c r="Q138" s="199"/>
      <c r="R138" s="199"/>
      <c r="S138" s="199"/>
      <c r="T138" s="200"/>
      <c r="AT138" s="194" t="s">
        <v>147</v>
      </c>
      <c r="AU138" s="194" t="s">
        <v>81</v>
      </c>
      <c r="AV138" s="15" t="s">
        <v>145</v>
      </c>
      <c r="AW138" s="15" t="s">
        <v>29</v>
      </c>
      <c r="AX138" s="15" t="s">
        <v>30</v>
      </c>
      <c r="AY138" s="194" t="s">
        <v>138</v>
      </c>
    </row>
    <row r="139" spans="1:65" s="2" customFormat="1" ht="24.2" customHeight="1">
      <c r="A139" s="33"/>
      <c r="B139" s="130"/>
      <c r="C139" s="164" t="s">
        <v>81</v>
      </c>
      <c r="D139" s="164" t="s">
        <v>140</v>
      </c>
      <c r="E139" s="165" t="s">
        <v>904</v>
      </c>
      <c r="F139" s="166" t="s">
        <v>905</v>
      </c>
      <c r="G139" s="167" t="s">
        <v>143</v>
      </c>
      <c r="H139" s="168">
        <v>2.6</v>
      </c>
      <c r="I139" s="169"/>
      <c r="J139" s="170">
        <f>ROUND(I139*H139,2)</f>
        <v>0</v>
      </c>
      <c r="K139" s="166" t="s">
        <v>144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0</v>
      </c>
      <c r="R139" s="173">
        <f>Q139*H139</f>
        <v>0</v>
      </c>
      <c r="S139" s="173">
        <v>0.23499999999999999</v>
      </c>
      <c r="T139" s="174">
        <f>S139*H139</f>
        <v>0.61099999999999999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145</v>
      </c>
      <c r="AT139" s="175" t="s">
        <v>140</v>
      </c>
      <c r="AU139" s="175" t="s">
        <v>81</v>
      </c>
      <c r="AY139" s="18" t="s">
        <v>138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145</v>
      </c>
      <c r="BM139" s="175" t="s">
        <v>906</v>
      </c>
    </row>
    <row r="140" spans="1:65" s="13" customFormat="1">
      <c r="B140" s="177"/>
      <c r="D140" s="178" t="s">
        <v>147</v>
      </c>
      <c r="E140" s="179" t="s">
        <v>1</v>
      </c>
      <c r="F140" s="180" t="s">
        <v>907</v>
      </c>
      <c r="H140" s="179" t="s">
        <v>1</v>
      </c>
      <c r="I140" s="181"/>
      <c r="L140" s="177"/>
      <c r="M140" s="182"/>
      <c r="N140" s="183"/>
      <c r="O140" s="183"/>
      <c r="P140" s="183"/>
      <c r="Q140" s="183"/>
      <c r="R140" s="183"/>
      <c r="S140" s="183"/>
      <c r="T140" s="184"/>
      <c r="AT140" s="179" t="s">
        <v>147</v>
      </c>
      <c r="AU140" s="179" t="s">
        <v>81</v>
      </c>
      <c r="AV140" s="13" t="s">
        <v>30</v>
      </c>
      <c r="AW140" s="13" t="s">
        <v>29</v>
      </c>
      <c r="AX140" s="13" t="s">
        <v>73</v>
      </c>
      <c r="AY140" s="179" t="s">
        <v>138</v>
      </c>
    </row>
    <row r="141" spans="1:65" s="14" customFormat="1">
      <c r="B141" s="185"/>
      <c r="D141" s="178" t="s">
        <v>147</v>
      </c>
      <c r="E141" s="186" t="s">
        <v>1</v>
      </c>
      <c r="F141" s="187" t="s">
        <v>908</v>
      </c>
      <c r="H141" s="188">
        <v>2.6</v>
      </c>
      <c r="I141" s="189"/>
      <c r="L141" s="185"/>
      <c r="M141" s="190"/>
      <c r="N141" s="191"/>
      <c r="O141" s="191"/>
      <c r="P141" s="191"/>
      <c r="Q141" s="191"/>
      <c r="R141" s="191"/>
      <c r="S141" s="191"/>
      <c r="T141" s="192"/>
      <c r="AT141" s="186" t="s">
        <v>147</v>
      </c>
      <c r="AU141" s="186" t="s">
        <v>81</v>
      </c>
      <c r="AV141" s="14" t="s">
        <v>81</v>
      </c>
      <c r="AW141" s="14" t="s">
        <v>29</v>
      </c>
      <c r="AX141" s="14" t="s">
        <v>73</v>
      </c>
      <c r="AY141" s="186" t="s">
        <v>138</v>
      </c>
    </row>
    <row r="142" spans="1:65" s="15" customFormat="1">
      <c r="B142" s="193"/>
      <c r="D142" s="178" t="s">
        <v>147</v>
      </c>
      <c r="E142" s="194" t="s">
        <v>1</v>
      </c>
      <c r="F142" s="195" t="s">
        <v>173</v>
      </c>
      <c r="H142" s="196">
        <v>2.6</v>
      </c>
      <c r="I142" s="197"/>
      <c r="L142" s="193"/>
      <c r="M142" s="198"/>
      <c r="N142" s="199"/>
      <c r="O142" s="199"/>
      <c r="P142" s="199"/>
      <c r="Q142" s="199"/>
      <c r="R142" s="199"/>
      <c r="S142" s="199"/>
      <c r="T142" s="200"/>
      <c r="AT142" s="194" t="s">
        <v>147</v>
      </c>
      <c r="AU142" s="194" t="s">
        <v>81</v>
      </c>
      <c r="AV142" s="15" t="s">
        <v>145</v>
      </c>
      <c r="AW142" s="15" t="s">
        <v>29</v>
      </c>
      <c r="AX142" s="15" t="s">
        <v>30</v>
      </c>
      <c r="AY142" s="194" t="s">
        <v>138</v>
      </c>
    </row>
    <row r="143" spans="1:65" s="2" customFormat="1" ht="16.5" customHeight="1">
      <c r="A143" s="33"/>
      <c r="B143" s="130"/>
      <c r="C143" s="164" t="s">
        <v>158</v>
      </c>
      <c r="D143" s="164" t="s">
        <v>140</v>
      </c>
      <c r="E143" s="165" t="s">
        <v>909</v>
      </c>
      <c r="F143" s="166" t="s">
        <v>910</v>
      </c>
      <c r="G143" s="167" t="s">
        <v>143</v>
      </c>
      <c r="H143" s="168">
        <v>32.5</v>
      </c>
      <c r="I143" s="169"/>
      <c r="J143" s="170">
        <f>ROUND(I143*H143,2)</f>
        <v>0</v>
      </c>
      <c r="K143" s="166" t="s">
        <v>144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0.57999999999999996</v>
      </c>
      <c r="T143" s="174">
        <f>S143*H143</f>
        <v>18.849999999999998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145</v>
      </c>
      <c r="AT143" s="175" t="s">
        <v>140</v>
      </c>
      <c r="AU143" s="175" t="s">
        <v>81</v>
      </c>
      <c r="AY143" s="18" t="s">
        <v>138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145</v>
      </c>
      <c r="BM143" s="175" t="s">
        <v>911</v>
      </c>
    </row>
    <row r="144" spans="1:65" s="14" customFormat="1">
      <c r="B144" s="185"/>
      <c r="D144" s="178" t="s">
        <v>147</v>
      </c>
      <c r="E144" s="186" t="s">
        <v>1</v>
      </c>
      <c r="F144" s="187" t="s">
        <v>912</v>
      </c>
      <c r="H144" s="188">
        <v>2.6</v>
      </c>
      <c r="I144" s="189"/>
      <c r="L144" s="185"/>
      <c r="M144" s="190"/>
      <c r="N144" s="191"/>
      <c r="O144" s="191"/>
      <c r="P144" s="191"/>
      <c r="Q144" s="191"/>
      <c r="R144" s="191"/>
      <c r="S144" s="191"/>
      <c r="T144" s="192"/>
      <c r="AT144" s="186" t="s">
        <v>147</v>
      </c>
      <c r="AU144" s="186" t="s">
        <v>81</v>
      </c>
      <c r="AV144" s="14" t="s">
        <v>81</v>
      </c>
      <c r="AW144" s="14" t="s">
        <v>29</v>
      </c>
      <c r="AX144" s="14" t="s">
        <v>73</v>
      </c>
      <c r="AY144" s="186" t="s">
        <v>138</v>
      </c>
    </row>
    <row r="145" spans="1:65" s="14" customFormat="1">
      <c r="B145" s="185"/>
      <c r="D145" s="178" t="s">
        <v>147</v>
      </c>
      <c r="E145" s="186" t="s">
        <v>1</v>
      </c>
      <c r="F145" s="187" t="s">
        <v>913</v>
      </c>
      <c r="H145" s="188">
        <v>29.9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147</v>
      </c>
      <c r="AU145" s="186" t="s">
        <v>81</v>
      </c>
      <c r="AV145" s="14" t="s">
        <v>81</v>
      </c>
      <c r="AW145" s="14" t="s">
        <v>29</v>
      </c>
      <c r="AX145" s="14" t="s">
        <v>73</v>
      </c>
      <c r="AY145" s="186" t="s">
        <v>138</v>
      </c>
    </row>
    <row r="146" spans="1:65" s="15" customFormat="1">
      <c r="B146" s="193"/>
      <c r="D146" s="178" t="s">
        <v>147</v>
      </c>
      <c r="E146" s="194" t="s">
        <v>1</v>
      </c>
      <c r="F146" s="195" t="s">
        <v>173</v>
      </c>
      <c r="H146" s="196">
        <v>32.5</v>
      </c>
      <c r="I146" s="197"/>
      <c r="L146" s="193"/>
      <c r="M146" s="198"/>
      <c r="N146" s="199"/>
      <c r="O146" s="199"/>
      <c r="P146" s="199"/>
      <c r="Q146" s="199"/>
      <c r="R146" s="199"/>
      <c r="S146" s="199"/>
      <c r="T146" s="200"/>
      <c r="AT146" s="194" t="s">
        <v>147</v>
      </c>
      <c r="AU146" s="194" t="s">
        <v>81</v>
      </c>
      <c r="AV146" s="15" t="s">
        <v>145</v>
      </c>
      <c r="AW146" s="15" t="s">
        <v>29</v>
      </c>
      <c r="AX146" s="15" t="s">
        <v>30</v>
      </c>
      <c r="AY146" s="194" t="s">
        <v>138</v>
      </c>
    </row>
    <row r="147" spans="1:65" s="2" customFormat="1" ht="16.5" customHeight="1">
      <c r="A147" s="33"/>
      <c r="B147" s="130"/>
      <c r="C147" s="164" t="s">
        <v>145</v>
      </c>
      <c r="D147" s="164" t="s">
        <v>140</v>
      </c>
      <c r="E147" s="165" t="s">
        <v>914</v>
      </c>
      <c r="F147" s="166" t="s">
        <v>915</v>
      </c>
      <c r="G147" s="167" t="s">
        <v>143</v>
      </c>
      <c r="H147" s="168">
        <v>137.80000000000001</v>
      </c>
      <c r="I147" s="169"/>
      <c r="J147" s="170">
        <f>ROUND(I147*H147,2)</f>
        <v>0</v>
      </c>
      <c r="K147" s="166" t="s">
        <v>144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9.8000000000000004E-2</v>
      </c>
      <c r="T147" s="174">
        <f>S147*H147</f>
        <v>13.504400000000002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145</v>
      </c>
      <c r="AT147" s="175" t="s">
        <v>140</v>
      </c>
      <c r="AU147" s="175" t="s">
        <v>81</v>
      </c>
      <c r="AY147" s="18" t="s">
        <v>138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145</v>
      </c>
      <c r="BM147" s="175" t="s">
        <v>916</v>
      </c>
    </row>
    <row r="148" spans="1:65" s="14" customFormat="1">
      <c r="B148" s="185"/>
      <c r="D148" s="178" t="s">
        <v>147</v>
      </c>
      <c r="E148" s="186" t="s">
        <v>1</v>
      </c>
      <c r="F148" s="187" t="s">
        <v>917</v>
      </c>
      <c r="H148" s="188">
        <v>137.80000000000001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147</v>
      </c>
      <c r="AU148" s="186" t="s">
        <v>81</v>
      </c>
      <c r="AV148" s="14" t="s">
        <v>81</v>
      </c>
      <c r="AW148" s="14" t="s">
        <v>29</v>
      </c>
      <c r="AX148" s="14" t="s">
        <v>30</v>
      </c>
      <c r="AY148" s="186" t="s">
        <v>138</v>
      </c>
    </row>
    <row r="149" spans="1:65" s="2" customFormat="1" ht="16.5" customHeight="1">
      <c r="A149" s="33"/>
      <c r="B149" s="130"/>
      <c r="C149" s="164" t="s">
        <v>165</v>
      </c>
      <c r="D149" s="164" t="s">
        <v>140</v>
      </c>
      <c r="E149" s="165" t="s">
        <v>918</v>
      </c>
      <c r="F149" s="166" t="s">
        <v>919</v>
      </c>
      <c r="G149" s="167" t="s">
        <v>143</v>
      </c>
      <c r="H149" s="168">
        <v>137.80000000000001</v>
      </c>
      <c r="I149" s="169"/>
      <c r="J149" s="170">
        <f>ROUND(I149*H149,2)</f>
        <v>0</v>
      </c>
      <c r="K149" s="166" t="s">
        <v>144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0.70899999999999996</v>
      </c>
      <c r="T149" s="174">
        <f>S149*H149</f>
        <v>97.700200000000009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145</v>
      </c>
      <c r="AT149" s="175" t="s">
        <v>140</v>
      </c>
      <c r="AU149" s="175" t="s">
        <v>81</v>
      </c>
      <c r="AY149" s="18" t="s">
        <v>138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145</v>
      </c>
      <c r="BM149" s="175" t="s">
        <v>920</v>
      </c>
    </row>
    <row r="150" spans="1:65" s="13" customFormat="1">
      <c r="B150" s="177"/>
      <c r="D150" s="178" t="s">
        <v>147</v>
      </c>
      <c r="E150" s="179" t="s">
        <v>1</v>
      </c>
      <c r="F150" s="180" t="s">
        <v>921</v>
      </c>
      <c r="H150" s="179" t="s">
        <v>1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9" t="s">
        <v>147</v>
      </c>
      <c r="AU150" s="179" t="s">
        <v>81</v>
      </c>
      <c r="AV150" s="13" t="s">
        <v>30</v>
      </c>
      <c r="AW150" s="13" t="s">
        <v>29</v>
      </c>
      <c r="AX150" s="13" t="s">
        <v>73</v>
      </c>
      <c r="AY150" s="179" t="s">
        <v>138</v>
      </c>
    </row>
    <row r="151" spans="1:65" s="14" customFormat="1">
      <c r="B151" s="185"/>
      <c r="D151" s="178" t="s">
        <v>147</v>
      </c>
      <c r="E151" s="186" t="s">
        <v>1</v>
      </c>
      <c r="F151" s="187" t="s">
        <v>922</v>
      </c>
      <c r="H151" s="188">
        <v>137.80000000000001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147</v>
      </c>
      <c r="AU151" s="186" t="s">
        <v>81</v>
      </c>
      <c r="AV151" s="14" t="s">
        <v>81</v>
      </c>
      <c r="AW151" s="14" t="s">
        <v>29</v>
      </c>
      <c r="AX151" s="14" t="s">
        <v>73</v>
      </c>
      <c r="AY151" s="186" t="s">
        <v>138</v>
      </c>
    </row>
    <row r="152" spans="1:65" s="15" customFormat="1">
      <c r="B152" s="193"/>
      <c r="D152" s="178" t="s">
        <v>147</v>
      </c>
      <c r="E152" s="194" t="s">
        <v>1</v>
      </c>
      <c r="F152" s="195" t="s">
        <v>173</v>
      </c>
      <c r="H152" s="196">
        <v>137.80000000000001</v>
      </c>
      <c r="I152" s="197"/>
      <c r="L152" s="193"/>
      <c r="M152" s="198"/>
      <c r="N152" s="199"/>
      <c r="O152" s="199"/>
      <c r="P152" s="199"/>
      <c r="Q152" s="199"/>
      <c r="R152" s="199"/>
      <c r="S152" s="199"/>
      <c r="T152" s="200"/>
      <c r="AT152" s="194" t="s">
        <v>147</v>
      </c>
      <c r="AU152" s="194" t="s">
        <v>81</v>
      </c>
      <c r="AV152" s="15" t="s">
        <v>145</v>
      </c>
      <c r="AW152" s="15" t="s">
        <v>29</v>
      </c>
      <c r="AX152" s="15" t="s">
        <v>30</v>
      </c>
      <c r="AY152" s="194" t="s">
        <v>138</v>
      </c>
    </row>
    <row r="153" spans="1:65" s="2" customFormat="1" ht="16.5" customHeight="1">
      <c r="A153" s="33"/>
      <c r="B153" s="130"/>
      <c r="C153" s="164" t="s">
        <v>174</v>
      </c>
      <c r="D153" s="164" t="s">
        <v>140</v>
      </c>
      <c r="E153" s="165" t="s">
        <v>923</v>
      </c>
      <c r="F153" s="166" t="s">
        <v>924</v>
      </c>
      <c r="G153" s="167" t="s">
        <v>143</v>
      </c>
      <c r="H153" s="168">
        <v>137.80000000000001</v>
      </c>
      <c r="I153" s="169"/>
      <c r="J153" s="170">
        <f>ROUND(I153*H153,2)</f>
        <v>0</v>
      </c>
      <c r="K153" s="166" t="s">
        <v>144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0.32500000000000001</v>
      </c>
      <c r="T153" s="174">
        <f>S153*H153</f>
        <v>44.785000000000004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145</v>
      </c>
      <c r="AT153" s="175" t="s">
        <v>140</v>
      </c>
      <c r="AU153" s="175" t="s">
        <v>81</v>
      </c>
      <c r="AY153" s="18" t="s">
        <v>138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145</v>
      </c>
      <c r="BM153" s="175" t="s">
        <v>925</v>
      </c>
    </row>
    <row r="154" spans="1:65" s="14" customFormat="1">
      <c r="B154" s="185"/>
      <c r="D154" s="178" t="s">
        <v>147</v>
      </c>
      <c r="E154" s="186" t="s">
        <v>1</v>
      </c>
      <c r="F154" s="187" t="s">
        <v>917</v>
      </c>
      <c r="H154" s="188">
        <v>137.80000000000001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147</v>
      </c>
      <c r="AU154" s="186" t="s">
        <v>81</v>
      </c>
      <c r="AV154" s="14" t="s">
        <v>81</v>
      </c>
      <c r="AW154" s="14" t="s">
        <v>29</v>
      </c>
      <c r="AX154" s="14" t="s">
        <v>30</v>
      </c>
      <c r="AY154" s="186" t="s">
        <v>138</v>
      </c>
    </row>
    <row r="155" spans="1:65" s="2" customFormat="1" ht="16.5" customHeight="1">
      <c r="A155" s="33"/>
      <c r="B155" s="130"/>
      <c r="C155" s="164" t="s">
        <v>180</v>
      </c>
      <c r="D155" s="164" t="s">
        <v>140</v>
      </c>
      <c r="E155" s="165" t="s">
        <v>926</v>
      </c>
      <c r="F155" s="166" t="s">
        <v>927</v>
      </c>
      <c r="G155" s="167" t="s">
        <v>928</v>
      </c>
      <c r="H155" s="168">
        <v>250</v>
      </c>
      <c r="I155" s="169"/>
      <c r="J155" s="170">
        <f>ROUND(I155*H155,2)</f>
        <v>0</v>
      </c>
      <c r="K155" s="166" t="s">
        <v>144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3.0000000000000001E-5</v>
      </c>
      <c r="R155" s="173">
        <f>Q155*H155</f>
        <v>7.5000000000000006E-3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145</v>
      </c>
      <c r="AT155" s="175" t="s">
        <v>140</v>
      </c>
      <c r="AU155" s="175" t="s">
        <v>81</v>
      </c>
      <c r="AY155" s="18" t="s">
        <v>138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145</v>
      </c>
      <c r="BM155" s="175" t="s">
        <v>929</v>
      </c>
    </row>
    <row r="156" spans="1:65" s="13" customFormat="1">
      <c r="B156" s="177"/>
      <c r="D156" s="178" t="s">
        <v>147</v>
      </c>
      <c r="E156" s="179" t="s">
        <v>1</v>
      </c>
      <c r="F156" s="180" t="s">
        <v>930</v>
      </c>
      <c r="H156" s="179" t="s">
        <v>1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9" t="s">
        <v>147</v>
      </c>
      <c r="AU156" s="179" t="s">
        <v>81</v>
      </c>
      <c r="AV156" s="13" t="s">
        <v>30</v>
      </c>
      <c r="AW156" s="13" t="s">
        <v>29</v>
      </c>
      <c r="AX156" s="13" t="s">
        <v>73</v>
      </c>
      <c r="AY156" s="179" t="s">
        <v>138</v>
      </c>
    </row>
    <row r="157" spans="1:65" s="14" customFormat="1">
      <c r="B157" s="185"/>
      <c r="D157" s="178" t="s">
        <v>147</v>
      </c>
      <c r="E157" s="186" t="s">
        <v>1</v>
      </c>
      <c r="F157" s="187" t="s">
        <v>931</v>
      </c>
      <c r="H157" s="188">
        <v>200</v>
      </c>
      <c r="I157" s="189"/>
      <c r="L157" s="185"/>
      <c r="M157" s="190"/>
      <c r="N157" s="191"/>
      <c r="O157" s="191"/>
      <c r="P157" s="191"/>
      <c r="Q157" s="191"/>
      <c r="R157" s="191"/>
      <c r="S157" s="191"/>
      <c r="T157" s="192"/>
      <c r="AT157" s="186" t="s">
        <v>147</v>
      </c>
      <c r="AU157" s="186" t="s">
        <v>81</v>
      </c>
      <c r="AV157" s="14" t="s">
        <v>81</v>
      </c>
      <c r="AW157" s="14" t="s">
        <v>29</v>
      </c>
      <c r="AX157" s="14" t="s">
        <v>73</v>
      </c>
      <c r="AY157" s="186" t="s">
        <v>138</v>
      </c>
    </row>
    <row r="158" spans="1:65" s="13" customFormat="1">
      <c r="B158" s="177"/>
      <c r="D158" s="178" t="s">
        <v>147</v>
      </c>
      <c r="E158" s="179" t="s">
        <v>1</v>
      </c>
      <c r="F158" s="180" t="s">
        <v>932</v>
      </c>
      <c r="H158" s="179" t="s">
        <v>1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9" t="s">
        <v>147</v>
      </c>
      <c r="AU158" s="179" t="s">
        <v>81</v>
      </c>
      <c r="AV158" s="13" t="s">
        <v>30</v>
      </c>
      <c r="AW158" s="13" t="s">
        <v>29</v>
      </c>
      <c r="AX158" s="13" t="s">
        <v>73</v>
      </c>
      <c r="AY158" s="179" t="s">
        <v>138</v>
      </c>
    </row>
    <row r="159" spans="1:65" s="13" customFormat="1">
      <c r="B159" s="177"/>
      <c r="D159" s="178" t="s">
        <v>147</v>
      </c>
      <c r="E159" s="179" t="s">
        <v>1</v>
      </c>
      <c r="F159" s="180" t="s">
        <v>933</v>
      </c>
      <c r="H159" s="179" t="s">
        <v>1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9" t="s">
        <v>147</v>
      </c>
      <c r="AU159" s="179" t="s">
        <v>81</v>
      </c>
      <c r="AV159" s="13" t="s">
        <v>30</v>
      </c>
      <c r="AW159" s="13" t="s">
        <v>29</v>
      </c>
      <c r="AX159" s="13" t="s">
        <v>73</v>
      </c>
      <c r="AY159" s="179" t="s">
        <v>138</v>
      </c>
    </row>
    <row r="160" spans="1:65" s="13" customFormat="1">
      <c r="B160" s="177"/>
      <c r="D160" s="178" t="s">
        <v>147</v>
      </c>
      <c r="E160" s="179" t="s">
        <v>1</v>
      </c>
      <c r="F160" s="180" t="s">
        <v>934</v>
      </c>
      <c r="H160" s="179" t="s">
        <v>1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9" t="s">
        <v>147</v>
      </c>
      <c r="AU160" s="179" t="s">
        <v>81</v>
      </c>
      <c r="AV160" s="13" t="s">
        <v>30</v>
      </c>
      <c r="AW160" s="13" t="s">
        <v>29</v>
      </c>
      <c r="AX160" s="13" t="s">
        <v>73</v>
      </c>
      <c r="AY160" s="179" t="s">
        <v>138</v>
      </c>
    </row>
    <row r="161" spans="1:65" s="14" customFormat="1">
      <c r="B161" s="185"/>
      <c r="D161" s="178" t="s">
        <v>147</v>
      </c>
      <c r="E161" s="186" t="s">
        <v>1</v>
      </c>
      <c r="F161" s="187" t="s">
        <v>419</v>
      </c>
      <c r="H161" s="188">
        <v>50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147</v>
      </c>
      <c r="AU161" s="186" t="s">
        <v>81</v>
      </c>
      <c r="AV161" s="14" t="s">
        <v>81</v>
      </c>
      <c r="AW161" s="14" t="s">
        <v>29</v>
      </c>
      <c r="AX161" s="14" t="s">
        <v>73</v>
      </c>
      <c r="AY161" s="186" t="s">
        <v>138</v>
      </c>
    </row>
    <row r="162" spans="1:65" s="15" customFormat="1">
      <c r="B162" s="193"/>
      <c r="D162" s="178" t="s">
        <v>147</v>
      </c>
      <c r="E162" s="194" t="s">
        <v>1</v>
      </c>
      <c r="F162" s="195" t="s">
        <v>173</v>
      </c>
      <c r="H162" s="196">
        <v>250</v>
      </c>
      <c r="I162" s="197"/>
      <c r="L162" s="193"/>
      <c r="M162" s="198"/>
      <c r="N162" s="199"/>
      <c r="O162" s="199"/>
      <c r="P162" s="199"/>
      <c r="Q162" s="199"/>
      <c r="R162" s="199"/>
      <c r="S162" s="199"/>
      <c r="T162" s="200"/>
      <c r="AT162" s="194" t="s">
        <v>147</v>
      </c>
      <c r="AU162" s="194" t="s">
        <v>81</v>
      </c>
      <c r="AV162" s="15" t="s">
        <v>145</v>
      </c>
      <c r="AW162" s="15" t="s">
        <v>29</v>
      </c>
      <c r="AX162" s="15" t="s">
        <v>30</v>
      </c>
      <c r="AY162" s="194" t="s">
        <v>138</v>
      </c>
    </row>
    <row r="163" spans="1:65" s="2" customFormat="1" ht="16.5" customHeight="1">
      <c r="A163" s="33"/>
      <c r="B163" s="130"/>
      <c r="C163" s="164" t="s">
        <v>185</v>
      </c>
      <c r="D163" s="164" t="s">
        <v>140</v>
      </c>
      <c r="E163" s="165" t="s">
        <v>935</v>
      </c>
      <c r="F163" s="166" t="s">
        <v>936</v>
      </c>
      <c r="G163" s="167" t="s">
        <v>937</v>
      </c>
      <c r="H163" s="168">
        <v>75</v>
      </c>
      <c r="I163" s="169"/>
      <c r="J163" s="170">
        <f>ROUND(I163*H163,2)</f>
        <v>0</v>
      </c>
      <c r="K163" s="166" t="s">
        <v>144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145</v>
      </c>
      <c r="AT163" s="175" t="s">
        <v>140</v>
      </c>
      <c r="AU163" s="175" t="s">
        <v>81</v>
      </c>
      <c r="AY163" s="18" t="s">
        <v>138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145</v>
      </c>
      <c r="BM163" s="175" t="s">
        <v>938</v>
      </c>
    </row>
    <row r="164" spans="1:65" s="14" customFormat="1">
      <c r="B164" s="185"/>
      <c r="D164" s="178" t="s">
        <v>147</v>
      </c>
      <c r="E164" s="186" t="s">
        <v>1</v>
      </c>
      <c r="F164" s="187" t="s">
        <v>558</v>
      </c>
      <c r="H164" s="188">
        <v>75</v>
      </c>
      <c r="I164" s="189"/>
      <c r="L164" s="185"/>
      <c r="M164" s="190"/>
      <c r="N164" s="191"/>
      <c r="O164" s="191"/>
      <c r="P164" s="191"/>
      <c r="Q164" s="191"/>
      <c r="R164" s="191"/>
      <c r="S164" s="191"/>
      <c r="T164" s="192"/>
      <c r="AT164" s="186" t="s">
        <v>147</v>
      </c>
      <c r="AU164" s="186" t="s">
        <v>81</v>
      </c>
      <c r="AV164" s="14" t="s">
        <v>81</v>
      </c>
      <c r="AW164" s="14" t="s">
        <v>29</v>
      </c>
      <c r="AX164" s="14" t="s">
        <v>30</v>
      </c>
      <c r="AY164" s="186" t="s">
        <v>138</v>
      </c>
    </row>
    <row r="165" spans="1:65" s="2" customFormat="1" ht="16.5" customHeight="1">
      <c r="A165" s="33"/>
      <c r="B165" s="130"/>
      <c r="C165" s="164" t="s">
        <v>191</v>
      </c>
      <c r="D165" s="164" t="s">
        <v>140</v>
      </c>
      <c r="E165" s="165" t="s">
        <v>939</v>
      </c>
      <c r="F165" s="166" t="s">
        <v>940</v>
      </c>
      <c r="G165" s="167" t="s">
        <v>218</v>
      </c>
      <c r="H165" s="168">
        <v>55</v>
      </c>
      <c r="I165" s="169"/>
      <c r="J165" s="170">
        <f>ROUND(I165*H165,2)</f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7.1900000000000002E-3</v>
      </c>
      <c r="R165" s="173">
        <f>Q165*H165</f>
        <v>0.39545000000000002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145</v>
      </c>
      <c r="AT165" s="175" t="s">
        <v>140</v>
      </c>
      <c r="AU165" s="175" t="s">
        <v>81</v>
      </c>
      <c r="AY165" s="18" t="s">
        <v>138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145</v>
      </c>
      <c r="BM165" s="175" t="s">
        <v>941</v>
      </c>
    </row>
    <row r="166" spans="1:65" s="14" customFormat="1">
      <c r="B166" s="185"/>
      <c r="D166" s="178" t="s">
        <v>147</v>
      </c>
      <c r="E166" s="186" t="s">
        <v>1</v>
      </c>
      <c r="F166" s="187" t="s">
        <v>442</v>
      </c>
      <c r="H166" s="188">
        <v>55</v>
      </c>
      <c r="I166" s="189"/>
      <c r="L166" s="185"/>
      <c r="M166" s="190"/>
      <c r="N166" s="191"/>
      <c r="O166" s="191"/>
      <c r="P166" s="191"/>
      <c r="Q166" s="191"/>
      <c r="R166" s="191"/>
      <c r="S166" s="191"/>
      <c r="T166" s="192"/>
      <c r="AT166" s="186" t="s">
        <v>147</v>
      </c>
      <c r="AU166" s="186" t="s">
        <v>81</v>
      </c>
      <c r="AV166" s="14" t="s">
        <v>81</v>
      </c>
      <c r="AW166" s="14" t="s">
        <v>29</v>
      </c>
      <c r="AX166" s="14" t="s">
        <v>30</v>
      </c>
      <c r="AY166" s="186" t="s">
        <v>138</v>
      </c>
    </row>
    <row r="167" spans="1:65" s="2" customFormat="1" ht="16.5" customHeight="1">
      <c r="A167" s="33"/>
      <c r="B167" s="130"/>
      <c r="C167" s="164" t="s">
        <v>196</v>
      </c>
      <c r="D167" s="164" t="s">
        <v>140</v>
      </c>
      <c r="E167" s="165" t="s">
        <v>222</v>
      </c>
      <c r="F167" s="166" t="s">
        <v>223</v>
      </c>
      <c r="G167" s="167" t="s">
        <v>218</v>
      </c>
      <c r="H167" s="168">
        <v>6</v>
      </c>
      <c r="I167" s="169"/>
      <c r="J167" s="170">
        <f>ROUND(I167*H167,2)</f>
        <v>0</v>
      </c>
      <c r="K167" s="166" t="s">
        <v>144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0.20499999999999999</v>
      </c>
      <c r="T167" s="174">
        <f>S167*H167</f>
        <v>1.23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145</v>
      </c>
      <c r="AT167" s="175" t="s">
        <v>140</v>
      </c>
      <c r="AU167" s="175" t="s">
        <v>81</v>
      </c>
      <c r="AY167" s="18" t="s">
        <v>138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145</v>
      </c>
      <c r="BM167" s="175" t="s">
        <v>942</v>
      </c>
    </row>
    <row r="168" spans="1:65" s="14" customFormat="1">
      <c r="B168" s="185"/>
      <c r="D168" s="178" t="s">
        <v>147</v>
      </c>
      <c r="E168" s="186" t="s">
        <v>1</v>
      </c>
      <c r="F168" s="187" t="s">
        <v>943</v>
      </c>
      <c r="H168" s="188">
        <v>6</v>
      </c>
      <c r="I168" s="189"/>
      <c r="L168" s="185"/>
      <c r="M168" s="190"/>
      <c r="N168" s="191"/>
      <c r="O168" s="191"/>
      <c r="P168" s="191"/>
      <c r="Q168" s="191"/>
      <c r="R168" s="191"/>
      <c r="S168" s="191"/>
      <c r="T168" s="192"/>
      <c r="AT168" s="186" t="s">
        <v>147</v>
      </c>
      <c r="AU168" s="186" t="s">
        <v>81</v>
      </c>
      <c r="AV168" s="14" t="s">
        <v>81</v>
      </c>
      <c r="AW168" s="14" t="s">
        <v>29</v>
      </c>
      <c r="AX168" s="14" t="s">
        <v>73</v>
      </c>
      <c r="AY168" s="186" t="s">
        <v>138</v>
      </c>
    </row>
    <row r="169" spans="1:65" s="15" customFormat="1">
      <c r="B169" s="193"/>
      <c r="D169" s="178" t="s">
        <v>147</v>
      </c>
      <c r="E169" s="194" t="s">
        <v>1</v>
      </c>
      <c r="F169" s="195" t="s">
        <v>173</v>
      </c>
      <c r="H169" s="196">
        <v>6</v>
      </c>
      <c r="I169" s="197"/>
      <c r="L169" s="193"/>
      <c r="M169" s="198"/>
      <c r="N169" s="199"/>
      <c r="O169" s="199"/>
      <c r="P169" s="199"/>
      <c r="Q169" s="199"/>
      <c r="R169" s="199"/>
      <c r="S169" s="199"/>
      <c r="T169" s="200"/>
      <c r="AT169" s="194" t="s">
        <v>147</v>
      </c>
      <c r="AU169" s="194" t="s">
        <v>81</v>
      </c>
      <c r="AV169" s="15" t="s">
        <v>145</v>
      </c>
      <c r="AW169" s="15" t="s">
        <v>29</v>
      </c>
      <c r="AX169" s="15" t="s">
        <v>30</v>
      </c>
      <c r="AY169" s="194" t="s">
        <v>138</v>
      </c>
    </row>
    <row r="170" spans="1:65" s="2" customFormat="1" ht="16.5" customHeight="1">
      <c r="A170" s="33"/>
      <c r="B170" s="130"/>
      <c r="C170" s="164" t="s">
        <v>205</v>
      </c>
      <c r="D170" s="164" t="s">
        <v>140</v>
      </c>
      <c r="E170" s="165" t="s">
        <v>944</v>
      </c>
      <c r="F170" s="166" t="s">
        <v>945</v>
      </c>
      <c r="G170" s="167" t="s">
        <v>218</v>
      </c>
      <c r="H170" s="168">
        <v>1.3</v>
      </c>
      <c r="I170" s="169"/>
      <c r="J170" s="170">
        <f>ROUND(I170*H170,2)</f>
        <v>0</v>
      </c>
      <c r="K170" s="166" t="s">
        <v>144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3.6900000000000002E-2</v>
      </c>
      <c r="R170" s="173">
        <f>Q170*H170</f>
        <v>4.7970000000000006E-2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145</v>
      </c>
      <c r="AT170" s="175" t="s">
        <v>140</v>
      </c>
      <c r="AU170" s="175" t="s">
        <v>81</v>
      </c>
      <c r="AY170" s="18" t="s">
        <v>138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145</v>
      </c>
      <c r="BM170" s="175" t="s">
        <v>946</v>
      </c>
    </row>
    <row r="171" spans="1:65" s="14" customFormat="1">
      <c r="B171" s="185"/>
      <c r="D171" s="178" t="s">
        <v>147</v>
      </c>
      <c r="E171" s="186" t="s">
        <v>1</v>
      </c>
      <c r="F171" s="187" t="s">
        <v>856</v>
      </c>
      <c r="H171" s="188">
        <v>1.3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147</v>
      </c>
      <c r="AU171" s="186" t="s">
        <v>81</v>
      </c>
      <c r="AV171" s="14" t="s">
        <v>81</v>
      </c>
      <c r="AW171" s="14" t="s">
        <v>29</v>
      </c>
      <c r="AX171" s="14" t="s">
        <v>30</v>
      </c>
      <c r="AY171" s="186" t="s">
        <v>138</v>
      </c>
    </row>
    <row r="172" spans="1:65" s="2" customFormat="1" ht="16.5" customHeight="1">
      <c r="A172" s="33"/>
      <c r="B172" s="130"/>
      <c r="C172" s="164" t="s">
        <v>210</v>
      </c>
      <c r="D172" s="164" t="s">
        <v>140</v>
      </c>
      <c r="E172" s="165" t="s">
        <v>947</v>
      </c>
      <c r="F172" s="166" t="s">
        <v>948</v>
      </c>
      <c r="G172" s="167" t="s">
        <v>218</v>
      </c>
      <c r="H172" s="168">
        <v>1.3</v>
      </c>
      <c r="I172" s="169"/>
      <c r="J172" s="170">
        <f>ROUND(I172*H172,2)</f>
        <v>0</v>
      </c>
      <c r="K172" s="166" t="s">
        <v>144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6.9999999999999994E-5</v>
      </c>
      <c r="R172" s="173">
        <f>Q172*H172</f>
        <v>9.0999999999999989E-5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145</v>
      </c>
      <c r="AT172" s="175" t="s">
        <v>140</v>
      </c>
      <c r="AU172" s="175" t="s">
        <v>81</v>
      </c>
      <c r="AY172" s="18" t="s">
        <v>138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145</v>
      </c>
      <c r="BM172" s="175" t="s">
        <v>949</v>
      </c>
    </row>
    <row r="173" spans="1:65" s="14" customFormat="1">
      <c r="B173" s="185"/>
      <c r="D173" s="178" t="s">
        <v>147</v>
      </c>
      <c r="E173" s="186" t="s">
        <v>1</v>
      </c>
      <c r="F173" s="187" t="s">
        <v>856</v>
      </c>
      <c r="H173" s="188">
        <v>1.3</v>
      </c>
      <c r="I173" s="189"/>
      <c r="L173" s="185"/>
      <c r="M173" s="190"/>
      <c r="N173" s="191"/>
      <c r="O173" s="191"/>
      <c r="P173" s="191"/>
      <c r="Q173" s="191"/>
      <c r="R173" s="191"/>
      <c r="S173" s="191"/>
      <c r="T173" s="192"/>
      <c r="AT173" s="186" t="s">
        <v>147</v>
      </c>
      <c r="AU173" s="186" t="s">
        <v>81</v>
      </c>
      <c r="AV173" s="14" t="s">
        <v>81</v>
      </c>
      <c r="AW173" s="14" t="s">
        <v>29</v>
      </c>
      <c r="AX173" s="14" t="s">
        <v>30</v>
      </c>
      <c r="AY173" s="186" t="s">
        <v>138</v>
      </c>
    </row>
    <row r="174" spans="1:65" s="2" customFormat="1" ht="21.75" customHeight="1">
      <c r="A174" s="33"/>
      <c r="B174" s="130"/>
      <c r="C174" s="164" t="s">
        <v>215</v>
      </c>
      <c r="D174" s="164" t="s">
        <v>140</v>
      </c>
      <c r="E174" s="165" t="s">
        <v>950</v>
      </c>
      <c r="F174" s="166" t="s">
        <v>951</v>
      </c>
      <c r="G174" s="167" t="s">
        <v>218</v>
      </c>
      <c r="H174" s="168">
        <v>2</v>
      </c>
      <c r="I174" s="169"/>
      <c r="J174" s="170">
        <f>ROUND(I174*H174,2)</f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7.9200000000000007E-2</v>
      </c>
      <c r="R174" s="173">
        <f>Q174*H174</f>
        <v>0.15840000000000001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145</v>
      </c>
      <c r="AT174" s="175" t="s">
        <v>140</v>
      </c>
      <c r="AU174" s="175" t="s">
        <v>81</v>
      </c>
      <c r="AY174" s="18" t="s">
        <v>138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145</v>
      </c>
      <c r="BM174" s="175" t="s">
        <v>952</v>
      </c>
    </row>
    <row r="175" spans="1:65" s="14" customFormat="1">
      <c r="B175" s="185"/>
      <c r="D175" s="178" t="s">
        <v>147</v>
      </c>
      <c r="E175" s="186" t="s">
        <v>1</v>
      </c>
      <c r="F175" s="187" t="s">
        <v>81</v>
      </c>
      <c r="H175" s="188">
        <v>2</v>
      </c>
      <c r="I175" s="189"/>
      <c r="L175" s="185"/>
      <c r="M175" s="190"/>
      <c r="N175" s="191"/>
      <c r="O175" s="191"/>
      <c r="P175" s="191"/>
      <c r="Q175" s="191"/>
      <c r="R175" s="191"/>
      <c r="S175" s="191"/>
      <c r="T175" s="192"/>
      <c r="AT175" s="186" t="s">
        <v>147</v>
      </c>
      <c r="AU175" s="186" t="s">
        <v>81</v>
      </c>
      <c r="AV175" s="14" t="s">
        <v>81</v>
      </c>
      <c r="AW175" s="14" t="s">
        <v>29</v>
      </c>
      <c r="AX175" s="14" t="s">
        <v>30</v>
      </c>
      <c r="AY175" s="186" t="s">
        <v>138</v>
      </c>
    </row>
    <row r="176" spans="1:65" s="2" customFormat="1" ht="24.2" customHeight="1">
      <c r="A176" s="33"/>
      <c r="B176" s="130"/>
      <c r="C176" s="164" t="s">
        <v>221</v>
      </c>
      <c r="D176" s="164" t="s">
        <v>140</v>
      </c>
      <c r="E176" s="165" t="s">
        <v>953</v>
      </c>
      <c r="F176" s="166" t="s">
        <v>954</v>
      </c>
      <c r="G176" s="167" t="s">
        <v>240</v>
      </c>
      <c r="H176" s="168">
        <v>233.655</v>
      </c>
      <c r="I176" s="169"/>
      <c r="J176" s="170">
        <f>ROUND(I176*H176,2)</f>
        <v>0</v>
      </c>
      <c r="K176" s="166" t="s">
        <v>144</v>
      </c>
      <c r="L176" s="34"/>
      <c r="M176" s="171" t="s">
        <v>1</v>
      </c>
      <c r="N176" s="172" t="s">
        <v>38</v>
      </c>
      <c r="O176" s="59"/>
      <c r="P176" s="173">
        <f>O176*H176</f>
        <v>0</v>
      </c>
      <c r="Q176" s="173">
        <v>0</v>
      </c>
      <c r="R176" s="173">
        <f>Q176*H176</f>
        <v>0</v>
      </c>
      <c r="S176" s="173">
        <v>0</v>
      </c>
      <c r="T176" s="174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145</v>
      </c>
      <c r="AT176" s="175" t="s">
        <v>140</v>
      </c>
      <c r="AU176" s="175" t="s">
        <v>81</v>
      </c>
      <c r="AY176" s="18" t="s">
        <v>138</v>
      </c>
      <c r="BE176" s="176">
        <f>IF(N176="základní",J176,0)</f>
        <v>0</v>
      </c>
      <c r="BF176" s="176">
        <f>IF(N176="snížená",J176,0)</f>
        <v>0</v>
      </c>
      <c r="BG176" s="176">
        <f>IF(N176="zákl. přenesená",J176,0)</f>
        <v>0</v>
      </c>
      <c r="BH176" s="176">
        <f>IF(N176="sníž. přenesená",J176,0)</f>
        <v>0</v>
      </c>
      <c r="BI176" s="176">
        <f>IF(N176="nulová",J176,0)</f>
        <v>0</v>
      </c>
      <c r="BJ176" s="18" t="s">
        <v>30</v>
      </c>
      <c r="BK176" s="176">
        <f>ROUND(I176*H176,2)</f>
        <v>0</v>
      </c>
      <c r="BL176" s="18" t="s">
        <v>145</v>
      </c>
      <c r="BM176" s="175" t="s">
        <v>955</v>
      </c>
    </row>
    <row r="177" spans="2:51" s="13" customFormat="1">
      <c r="B177" s="177"/>
      <c r="D177" s="178" t="s">
        <v>147</v>
      </c>
      <c r="E177" s="179" t="s">
        <v>1</v>
      </c>
      <c r="F177" s="180" t="s">
        <v>956</v>
      </c>
      <c r="H177" s="179" t="s">
        <v>1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9" t="s">
        <v>147</v>
      </c>
      <c r="AU177" s="179" t="s">
        <v>81</v>
      </c>
      <c r="AV177" s="13" t="s">
        <v>30</v>
      </c>
      <c r="AW177" s="13" t="s">
        <v>29</v>
      </c>
      <c r="AX177" s="13" t="s">
        <v>73</v>
      </c>
      <c r="AY177" s="179" t="s">
        <v>138</v>
      </c>
    </row>
    <row r="178" spans="2:51" s="14" customFormat="1">
      <c r="B178" s="185"/>
      <c r="D178" s="178" t="s">
        <v>147</v>
      </c>
      <c r="E178" s="186" t="s">
        <v>1</v>
      </c>
      <c r="F178" s="187" t="s">
        <v>957</v>
      </c>
      <c r="H178" s="188">
        <v>3.1320000000000001</v>
      </c>
      <c r="I178" s="189"/>
      <c r="L178" s="185"/>
      <c r="M178" s="190"/>
      <c r="N178" s="191"/>
      <c r="O178" s="191"/>
      <c r="P178" s="191"/>
      <c r="Q178" s="191"/>
      <c r="R178" s="191"/>
      <c r="S178" s="191"/>
      <c r="T178" s="192"/>
      <c r="AT178" s="186" t="s">
        <v>147</v>
      </c>
      <c r="AU178" s="186" t="s">
        <v>81</v>
      </c>
      <c r="AV178" s="14" t="s">
        <v>81</v>
      </c>
      <c r="AW178" s="14" t="s">
        <v>29</v>
      </c>
      <c r="AX178" s="14" t="s">
        <v>73</v>
      </c>
      <c r="AY178" s="186" t="s">
        <v>138</v>
      </c>
    </row>
    <row r="179" spans="2:51" s="14" customFormat="1">
      <c r="B179" s="185"/>
      <c r="D179" s="178" t="s">
        <v>147</v>
      </c>
      <c r="E179" s="186" t="s">
        <v>1</v>
      </c>
      <c r="F179" s="187" t="s">
        <v>958</v>
      </c>
      <c r="H179" s="188">
        <v>0.29899999999999999</v>
      </c>
      <c r="I179" s="189"/>
      <c r="L179" s="185"/>
      <c r="M179" s="190"/>
      <c r="N179" s="191"/>
      <c r="O179" s="191"/>
      <c r="P179" s="191"/>
      <c r="Q179" s="191"/>
      <c r="R179" s="191"/>
      <c r="S179" s="191"/>
      <c r="T179" s="192"/>
      <c r="AT179" s="186" t="s">
        <v>147</v>
      </c>
      <c r="AU179" s="186" t="s">
        <v>81</v>
      </c>
      <c r="AV179" s="14" t="s">
        <v>81</v>
      </c>
      <c r="AW179" s="14" t="s">
        <v>29</v>
      </c>
      <c r="AX179" s="14" t="s">
        <v>73</v>
      </c>
      <c r="AY179" s="186" t="s">
        <v>138</v>
      </c>
    </row>
    <row r="180" spans="2:51" s="14" customFormat="1">
      <c r="B180" s="185"/>
      <c r="D180" s="178" t="s">
        <v>147</v>
      </c>
      <c r="E180" s="186" t="s">
        <v>1</v>
      </c>
      <c r="F180" s="187" t="s">
        <v>959</v>
      </c>
      <c r="H180" s="188">
        <v>4.1150000000000002</v>
      </c>
      <c r="I180" s="189"/>
      <c r="L180" s="185"/>
      <c r="M180" s="190"/>
      <c r="N180" s="191"/>
      <c r="O180" s="191"/>
      <c r="P180" s="191"/>
      <c r="Q180" s="191"/>
      <c r="R180" s="191"/>
      <c r="S180" s="191"/>
      <c r="T180" s="192"/>
      <c r="AT180" s="186" t="s">
        <v>147</v>
      </c>
      <c r="AU180" s="186" t="s">
        <v>81</v>
      </c>
      <c r="AV180" s="14" t="s">
        <v>81</v>
      </c>
      <c r="AW180" s="14" t="s">
        <v>29</v>
      </c>
      <c r="AX180" s="14" t="s">
        <v>73</v>
      </c>
      <c r="AY180" s="186" t="s">
        <v>138</v>
      </c>
    </row>
    <row r="181" spans="2:51" s="14" customFormat="1">
      <c r="B181" s="185"/>
      <c r="D181" s="178" t="s">
        <v>147</v>
      </c>
      <c r="E181" s="186" t="s">
        <v>1</v>
      </c>
      <c r="F181" s="187" t="s">
        <v>960</v>
      </c>
      <c r="H181" s="188">
        <v>37.049999999999997</v>
      </c>
      <c r="I181" s="189"/>
      <c r="L181" s="185"/>
      <c r="M181" s="190"/>
      <c r="N181" s="191"/>
      <c r="O181" s="191"/>
      <c r="P181" s="191"/>
      <c r="Q181" s="191"/>
      <c r="R181" s="191"/>
      <c r="S181" s="191"/>
      <c r="T181" s="192"/>
      <c r="AT181" s="186" t="s">
        <v>147</v>
      </c>
      <c r="AU181" s="186" t="s">
        <v>81</v>
      </c>
      <c r="AV181" s="14" t="s">
        <v>81</v>
      </c>
      <c r="AW181" s="14" t="s">
        <v>29</v>
      </c>
      <c r="AX181" s="14" t="s">
        <v>73</v>
      </c>
      <c r="AY181" s="186" t="s">
        <v>138</v>
      </c>
    </row>
    <row r="182" spans="2:51" s="14" customFormat="1">
      <c r="B182" s="185"/>
      <c r="D182" s="178" t="s">
        <v>147</v>
      </c>
      <c r="E182" s="186" t="s">
        <v>1</v>
      </c>
      <c r="F182" s="187" t="s">
        <v>961</v>
      </c>
      <c r="H182" s="188">
        <v>26.79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147</v>
      </c>
      <c r="AU182" s="186" t="s">
        <v>81</v>
      </c>
      <c r="AV182" s="14" t="s">
        <v>81</v>
      </c>
      <c r="AW182" s="14" t="s">
        <v>29</v>
      </c>
      <c r="AX182" s="14" t="s">
        <v>73</v>
      </c>
      <c r="AY182" s="186" t="s">
        <v>138</v>
      </c>
    </row>
    <row r="183" spans="2:51" s="14" customFormat="1">
      <c r="B183" s="185"/>
      <c r="D183" s="178" t="s">
        <v>147</v>
      </c>
      <c r="E183" s="186" t="s">
        <v>1</v>
      </c>
      <c r="F183" s="187" t="s">
        <v>962</v>
      </c>
      <c r="H183" s="188">
        <v>44.161999999999999</v>
      </c>
      <c r="I183" s="189"/>
      <c r="L183" s="185"/>
      <c r="M183" s="190"/>
      <c r="N183" s="191"/>
      <c r="O183" s="191"/>
      <c r="P183" s="191"/>
      <c r="Q183" s="191"/>
      <c r="R183" s="191"/>
      <c r="S183" s="191"/>
      <c r="T183" s="192"/>
      <c r="AT183" s="186" t="s">
        <v>147</v>
      </c>
      <c r="AU183" s="186" t="s">
        <v>81</v>
      </c>
      <c r="AV183" s="14" t="s">
        <v>81</v>
      </c>
      <c r="AW183" s="14" t="s">
        <v>29</v>
      </c>
      <c r="AX183" s="14" t="s">
        <v>73</v>
      </c>
      <c r="AY183" s="186" t="s">
        <v>138</v>
      </c>
    </row>
    <row r="184" spans="2:51" s="14" customFormat="1">
      <c r="B184" s="185"/>
      <c r="D184" s="178" t="s">
        <v>147</v>
      </c>
      <c r="E184" s="186" t="s">
        <v>1</v>
      </c>
      <c r="F184" s="187" t="s">
        <v>963</v>
      </c>
      <c r="H184" s="188">
        <v>4.4859999999999998</v>
      </c>
      <c r="I184" s="189"/>
      <c r="L184" s="185"/>
      <c r="M184" s="190"/>
      <c r="N184" s="191"/>
      <c r="O184" s="191"/>
      <c r="P184" s="191"/>
      <c r="Q184" s="191"/>
      <c r="R184" s="191"/>
      <c r="S184" s="191"/>
      <c r="T184" s="192"/>
      <c r="AT184" s="186" t="s">
        <v>147</v>
      </c>
      <c r="AU184" s="186" t="s">
        <v>81</v>
      </c>
      <c r="AV184" s="14" t="s">
        <v>81</v>
      </c>
      <c r="AW184" s="14" t="s">
        <v>29</v>
      </c>
      <c r="AX184" s="14" t="s">
        <v>73</v>
      </c>
      <c r="AY184" s="186" t="s">
        <v>138</v>
      </c>
    </row>
    <row r="185" spans="2:51" s="14" customFormat="1">
      <c r="B185" s="185"/>
      <c r="D185" s="178" t="s">
        <v>147</v>
      </c>
      <c r="E185" s="186" t="s">
        <v>1</v>
      </c>
      <c r="F185" s="187" t="s">
        <v>964</v>
      </c>
      <c r="H185" s="188">
        <v>34.046999999999997</v>
      </c>
      <c r="I185" s="189"/>
      <c r="L185" s="185"/>
      <c r="M185" s="190"/>
      <c r="N185" s="191"/>
      <c r="O185" s="191"/>
      <c r="P185" s="191"/>
      <c r="Q185" s="191"/>
      <c r="R185" s="191"/>
      <c r="S185" s="191"/>
      <c r="T185" s="192"/>
      <c r="AT185" s="186" t="s">
        <v>147</v>
      </c>
      <c r="AU185" s="186" t="s">
        <v>81</v>
      </c>
      <c r="AV185" s="14" t="s">
        <v>81</v>
      </c>
      <c r="AW185" s="14" t="s">
        <v>29</v>
      </c>
      <c r="AX185" s="14" t="s">
        <v>73</v>
      </c>
      <c r="AY185" s="186" t="s">
        <v>138</v>
      </c>
    </row>
    <row r="186" spans="2:51" s="14" customFormat="1">
      <c r="B186" s="185"/>
      <c r="D186" s="178" t="s">
        <v>147</v>
      </c>
      <c r="E186" s="186" t="s">
        <v>1</v>
      </c>
      <c r="F186" s="187" t="s">
        <v>965</v>
      </c>
      <c r="H186" s="188">
        <v>61.753</v>
      </c>
      <c r="I186" s="189"/>
      <c r="L186" s="185"/>
      <c r="M186" s="190"/>
      <c r="N186" s="191"/>
      <c r="O186" s="191"/>
      <c r="P186" s="191"/>
      <c r="Q186" s="191"/>
      <c r="R186" s="191"/>
      <c r="S186" s="191"/>
      <c r="T186" s="192"/>
      <c r="AT186" s="186" t="s">
        <v>147</v>
      </c>
      <c r="AU186" s="186" t="s">
        <v>81</v>
      </c>
      <c r="AV186" s="14" t="s">
        <v>81</v>
      </c>
      <c r="AW186" s="14" t="s">
        <v>29</v>
      </c>
      <c r="AX186" s="14" t="s">
        <v>73</v>
      </c>
      <c r="AY186" s="186" t="s">
        <v>138</v>
      </c>
    </row>
    <row r="187" spans="2:51" s="14" customFormat="1">
      <c r="B187" s="185"/>
      <c r="D187" s="178" t="s">
        <v>147</v>
      </c>
      <c r="E187" s="186" t="s">
        <v>1</v>
      </c>
      <c r="F187" s="187" t="s">
        <v>966</v>
      </c>
      <c r="H187" s="188">
        <v>87.313000000000002</v>
      </c>
      <c r="I187" s="189"/>
      <c r="L187" s="185"/>
      <c r="M187" s="190"/>
      <c r="N187" s="191"/>
      <c r="O187" s="191"/>
      <c r="P187" s="191"/>
      <c r="Q187" s="191"/>
      <c r="R187" s="191"/>
      <c r="S187" s="191"/>
      <c r="T187" s="192"/>
      <c r="AT187" s="186" t="s">
        <v>147</v>
      </c>
      <c r="AU187" s="186" t="s">
        <v>81</v>
      </c>
      <c r="AV187" s="14" t="s">
        <v>81</v>
      </c>
      <c r="AW187" s="14" t="s">
        <v>29</v>
      </c>
      <c r="AX187" s="14" t="s">
        <v>73</v>
      </c>
      <c r="AY187" s="186" t="s">
        <v>138</v>
      </c>
    </row>
    <row r="188" spans="2:51" s="14" customFormat="1">
      <c r="B188" s="185"/>
      <c r="D188" s="178" t="s">
        <v>147</v>
      </c>
      <c r="E188" s="186" t="s">
        <v>1</v>
      </c>
      <c r="F188" s="187" t="s">
        <v>967</v>
      </c>
      <c r="H188" s="188">
        <v>42.402000000000001</v>
      </c>
      <c r="I188" s="189"/>
      <c r="L188" s="185"/>
      <c r="M188" s="190"/>
      <c r="N188" s="191"/>
      <c r="O188" s="191"/>
      <c r="P188" s="191"/>
      <c r="Q188" s="191"/>
      <c r="R188" s="191"/>
      <c r="S188" s="191"/>
      <c r="T188" s="192"/>
      <c r="AT188" s="186" t="s">
        <v>147</v>
      </c>
      <c r="AU188" s="186" t="s">
        <v>81</v>
      </c>
      <c r="AV188" s="14" t="s">
        <v>81</v>
      </c>
      <c r="AW188" s="14" t="s">
        <v>29</v>
      </c>
      <c r="AX188" s="14" t="s">
        <v>73</v>
      </c>
      <c r="AY188" s="186" t="s">
        <v>138</v>
      </c>
    </row>
    <row r="189" spans="2:51" s="14" customFormat="1">
      <c r="B189" s="185"/>
      <c r="D189" s="178" t="s">
        <v>147</v>
      </c>
      <c r="E189" s="186" t="s">
        <v>1</v>
      </c>
      <c r="F189" s="187" t="s">
        <v>968</v>
      </c>
      <c r="H189" s="188">
        <v>2.1779999999999999</v>
      </c>
      <c r="I189" s="189"/>
      <c r="L189" s="185"/>
      <c r="M189" s="190"/>
      <c r="N189" s="191"/>
      <c r="O189" s="191"/>
      <c r="P189" s="191"/>
      <c r="Q189" s="191"/>
      <c r="R189" s="191"/>
      <c r="S189" s="191"/>
      <c r="T189" s="192"/>
      <c r="AT189" s="186" t="s">
        <v>147</v>
      </c>
      <c r="AU189" s="186" t="s">
        <v>81</v>
      </c>
      <c r="AV189" s="14" t="s">
        <v>81</v>
      </c>
      <c r="AW189" s="14" t="s">
        <v>29</v>
      </c>
      <c r="AX189" s="14" t="s">
        <v>73</v>
      </c>
      <c r="AY189" s="186" t="s">
        <v>138</v>
      </c>
    </row>
    <row r="190" spans="2:51" s="14" customFormat="1">
      <c r="B190" s="185"/>
      <c r="D190" s="178" t="s">
        <v>147</v>
      </c>
      <c r="E190" s="186" t="s">
        <v>1</v>
      </c>
      <c r="F190" s="187" t="s">
        <v>969</v>
      </c>
      <c r="H190" s="188">
        <v>6.5519999999999996</v>
      </c>
      <c r="I190" s="189"/>
      <c r="L190" s="185"/>
      <c r="M190" s="190"/>
      <c r="N190" s="191"/>
      <c r="O190" s="191"/>
      <c r="P190" s="191"/>
      <c r="Q190" s="191"/>
      <c r="R190" s="191"/>
      <c r="S190" s="191"/>
      <c r="T190" s="192"/>
      <c r="AT190" s="186" t="s">
        <v>147</v>
      </c>
      <c r="AU190" s="186" t="s">
        <v>81</v>
      </c>
      <c r="AV190" s="14" t="s">
        <v>81</v>
      </c>
      <c r="AW190" s="14" t="s">
        <v>29</v>
      </c>
      <c r="AX190" s="14" t="s">
        <v>73</v>
      </c>
      <c r="AY190" s="186" t="s">
        <v>138</v>
      </c>
    </row>
    <row r="191" spans="2:51" s="14" customFormat="1">
      <c r="B191" s="185"/>
      <c r="D191" s="178" t="s">
        <v>147</v>
      </c>
      <c r="E191" s="186" t="s">
        <v>1</v>
      </c>
      <c r="F191" s="187" t="s">
        <v>970</v>
      </c>
      <c r="H191" s="188">
        <v>4.4589999999999996</v>
      </c>
      <c r="I191" s="189"/>
      <c r="L191" s="185"/>
      <c r="M191" s="190"/>
      <c r="N191" s="191"/>
      <c r="O191" s="191"/>
      <c r="P191" s="191"/>
      <c r="Q191" s="191"/>
      <c r="R191" s="191"/>
      <c r="S191" s="191"/>
      <c r="T191" s="192"/>
      <c r="AT191" s="186" t="s">
        <v>147</v>
      </c>
      <c r="AU191" s="186" t="s">
        <v>81</v>
      </c>
      <c r="AV191" s="14" t="s">
        <v>81</v>
      </c>
      <c r="AW191" s="14" t="s">
        <v>29</v>
      </c>
      <c r="AX191" s="14" t="s">
        <v>73</v>
      </c>
      <c r="AY191" s="186" t="s">
        <v>138</v>
      </c>
    </row>
    <row r="192" spans="2:51" s="16" customFormat="1">
      <c r="B192" s="201"/>
      <c r="D192" s="178" t="s">
        <v>147</v>
      </c>
      <c r="E192" s="202" t="s">
        <v>1</v>
      </c>
      <c r="F192" s="203" t="s">
        <v>285</v>
      </c>
      <c r="H192" s="204">
        <v>358.738</v>
      </c>
      <c r="I192" s="205"/>
      <c r="L192" s="201"/>
      <c r="M192" s="206"/>
      <c r="N192" s="207"/>
      <c r="O192" s="207"/>
      <c r="P192" s="207"/>
      <c r="Q192" s="207"/>
      <c r="R192" s="207"/>
      <c r="S192" s="207"/>
      <c r="T192" s="208"/>
      <c r="AT192" s="202" t="s">
        <v>147</v>
      </c>
      <c r="AU192" s="202" t="s">
        <v>81</v>
      </c>
      <c r="AV192" s="16" t="s">
        <v>158</v>
      </c>
      <c r="AW192" s="16" t="s">
        <v>29</v>
      </c>
      <c r="AX192" s="16" t="s">
        <v>73</v>
      </c>
      <c r="AY192" s="202" t="s">
        <v>138</v>
      </c>
    </row>
    <row r="193" spans="1:65" s="13" customFormat="1">
      <c r="B193" s="177"/>
      <c r="D193" s="178" t="s">
        <v>147</v>
      </c>
      <c r="E193" s="179" t="s">
        <v>1</v>
      </c>
      <c r="F193" s="180" t="s">
        <v>971</v>
      </c>
      <c r="H193" s="179" t="s">
        <v>1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9" t="s">
        <v>147</v>
      </c>
      <c r="AU193" s="179" t="s">
        <v>81</v>
      </c>
      <c r="AV193" s="13" t="s">
        <v>30</v>
      </c>
      <c r="AW193" s="13" t="s">
        <v>29</v>
      </c>
      <c r="AX193" s="13" t="s">
        <v>73</v>
      </c>
      <c r="AY193" s="179" t="s">
        <v>138</v>
      </c>
    </row>
    <row r="194" spans="1:65" s="13" customFormat="1">
      <c r="B194" s="177"/>
      <c r="D194" s="178" t="s">
        <v>147</v>
      </c>
      <c r="E194" s="179" t="s">
        <v>1</v>
      </c>
      <c r="F194" s="180" t="s">
        <v>907</v>
      </c>
      <c r="H194" s="179" t="s">
        <v>1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9" t="s">
        <v>147</v>
      </c>
      <c r="AU194" s="179" t="s">
        <v>81</v>
      </c>
      <c r="AV194" s="13" t="s">
        <v>30</v>
      </c>
      <c r="AW194" s="13" t="s">
        <v>29</v>
      </c>
      <c r="AX194" s="13" t="s">
        <v>73</v>
      </c>
      <c r="AY194" s="179" t="s">
        <v>138</v>
      </c>
    </row>
    <row r="195" spans="1:65" s="14" customFormat="1">
      <c r="B195" s="185"/>
      <c r="D195" s="178" t="s">
        <v>147</v>
      </c>
      <c r="E195" s="186" t="s">
        <v>1</v>
      </c>
      <c r="F195" s="187" t="s">
        <v>972</v>
      </c>
      <c r="H195" s="188">
        <v>-1.3</v>
      </c>
      <c r="I195" s="189"/>
      <c r="L195" s="185"/>
      <c r="M195" s="190"/>
      <c r="N195" s="191"/>
      <c r="O195" s="191"/>
      <c r="P195" s="191"/>
      <c r="Q195" s="191"/>
      <c r="R195" s="191"/>
      <c r="S195" s="191"/>
      <c r="T195" s="192"/>
      <c r="AT195" s="186" t="s">
        <v>147</v>
      </c>
      <c r="AU195" s="186" t="s">
        <v>81</v>
      </c>
      <c r="AV195" s="14" t="s">
        <v>81</v>
      </c>
      <c r="AW195" s="14" t="s">
        <v>29</v>
      </c>
      <c r="AX195" s="14" t="s">
        <v>73</v>
      </c>
      <c r="AY195" s="186" t="s">
        <v>138</v>
      </c>
    </row>
    <row r="196" spans="1:65" s="13" customFormat="1">
      <c r="B196" s="177"/>
      <c r="D196" s="178" t="s">
        <v>147</v>
      </c>
      <c r="E196" s="179" t="s">
        <v>1</v>
      </c>
      <c r="F196" s="180" t="s">
        <v>902</v>
      </c>
      <c r="H196" s="179" t="s">
        <v>1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9" t="s">
        <v>147</v>
      </c>
      <c r="AU196" s="179" t="s">
        <v>81</v>
      </c>
      <c r="AV196" s="13" t="s">
        <v>30</v>
      </c>
      <c r="AW196" s="13" t="s">
        <v>29</v>
      </c>
      <c r="AX196" s="13" t="s">
        <v>73</v>
      </c>
      <c r="AY196" s="179" t="s">
        <v>138</v>
      </c>
    </row>
    <row r="197" spans="1:65" s="14" customFormat="1">
      <c r="B197" s="185"/>
      <c r="D197" s="178" t="s">
        <v>147</v>
      </c>
      <c r="E197" s="186" t="s">
        <v>1</v>
      </c>
      <c r="F197" s="187" t="s">
        <v>973</v>
      </c>
      <c r="H197" s="188">
        <v>-13.65</v>
      </c>
      <c r="I197" s="189"/>
      <c r="L197" s="185"/>
      <c r="M197" s="190"/>
      <c r="N197" s="191"/>
      <c r="O197" s="191"/>
      <c r="P197" s="191"/>
      <c r="Q197" s="191"/>
      <c r="R197" s="191"/>
      <c r="S197" s="191"/>
      <c r="T197" s="192"/>
      <c r="AT197" s="186" t="s">
        <v>147</v>
      </c>
      <c r="AU197" s="186" t="s">
        <v>81</v>
      </c>
      <c r="AV197" s="14" t="s">
        <v>81</v>
      </c>
      <c r="AW197" s="14" t="s">
        <v>29</v>
      </c>
      <c r="AX197" s="14" t="s">
        <v>73</v>
      </c>
      <c r="AY197" s="186" t="s">
        <v>138</v>
      </c>
    </row>
    <row r="198" spans="1:65" s="13" customFormat="1">
      <c r="B198" s="177"/>
      <c r="D198" s="178" t="s">
        <v>147</v>
      </c>
      <c r="E198" s="179" t="s">
        <v>1</v>
      </c>
      <c r="F198" s="180" t="s">
        <v>921</v>
      </c>
      <c r="H198" s="179" t="s">
        <v>1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9" t="s">
        <v>147</v>
      </c>
      <c r="AU198" s="179" t="s">
        <v>81</v>
      </c>
      <c r="AV198" s="13" t="s">
        <v>30</v>
      </c>
      <c r="AW198" s="13" t="s">
        <v>29</v>
      </c>
      <c r="AX198" s="13" t="s">
        <v>73</v>
      </c>
      <c r="AY198" s="179" t="s">
        <v>138</v>
      </c>
    </row>
    <row r="199" spans="1:65" s="14" customFormat="1">
      <c r="B199" s="185"/>
      <c r="D199" s="178" t="s">
        <v>147</v>
      </c>
      <c r="E199" s="186" t="s">
        <v>1</v>
      </c>
      <c r="F199" s="187" t="s">
        <v>974</v>
      </c>
      <c r="H199" s="188">
        <v>-68.900000000000006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147</v>
      </c>
      <c r="AU199" s="186" t="s">
        <v>81</v>
      </c>
      <c r="AV199" s="14" t="s">
        <v>81</v>
      </c>
      <c r="AW199" s="14" t="s">
        <v>29</v>
      </c>
      <c r="AX199" s="14" t="s">
        <v>73</v>
      </c>
      <c r="AY199" s="186" t="s">
        <v>138</v>
      </c>
    </row>
    <row r="200" spans="1:65" s="16" customFormat="1">
      <c r="B200" s="201"/>
      <c r="D200" s="178" t="s">
        <v>147</v>
      </c>
      <c r="E200" s="202" t="s">
        <v>1</v>
      </c>
      <c r="F200" s="203" t="s">
        <v>285</v>
      </c>
      <c r="H200" s="204">
        <v>-83.85</v>
      </c>
      <c r="I200" s="205"/>
      <c r="L200" s="201"/>
      <c r="M200" s="206"/>
      <c r="N200" s="207"/>
      <c r="O200" s="207"/>
      <c r="P200" s="207"/>
      <c r="Q200" s="207"/>
      <c r="R200" s="207"/>
      <c r="S200" s="207"/>
      <c r="T200" s="208"/>
      <c r="AT200" s="202" t="s">
        <v>147</v>
      </c>
      <c r="AU200" s="202" t="s">
        <v>81</v>
      </c>
      <c r="AV200" s="16" t="s">
        <v>158</v>
      </c>
      <c r="AW200" s="16" t="s">
        <v>29</v>
      </c>
      <c r="AX200" s="16" t="s">
        <v>73</v>
      </c>
      <c r="AY200" s="202" t="s">
        <v>138</v>
      </c>
    </row>
    <row r="201" spans="1:65" s="15" customFormat="1">
      <c r="B201" s="193"/>
      <c r="D201" s="178" t="s">
        <v>147</v>
      </c>
      <c r="E201" s="194" t="s">
        <v>1</v>
      </c>
      <c r="F201" s="195" t="s">
        <v>173</v>
      </c>
      <c r="H201" s="196">
        <v>274.88799999999998</v>
      </c>
      <c r="I201" s="197"/>
      <c r="L201" s="193"/>
      <c r="M201" s="198"/>
      <c r="N201" s="199"/>
      <c r="O201" s="199"/>
      <c r="P201" s="199"/>
      <c r="Q201" s="199"/>
      <c r="R201" s="199"/>
      <c r="S201" s="199"/>
      <c r="T201" s="200"/>
      <c r="AT201" s="194" t="s">
        <v>147</v>
      </c>
      <c r="AU201" s="194" t="s">
        <v>81</v>
      </c>
      <c r="AV201" s="15" t="s">
        <v>145</v>
      </c>
      <c r="AW201" s="15" t="s">
        <v>29</v>
      </c>
      <c r="AX201" s="15" t="s">
        <v>73</v>
      </c>
      <c r="AY201" s="194" t="s">
        <v>138</v>
      </c>
    </row>
    <row r="202" spans="1:65" s="14" customFormat="1">
      <c r="B202" s="185"/>
      <c r="D202" s="178" t="s">
        <v>147</v>
      </c>
      <c r="E202" s="186" t="s">
        <v>1</v>
      </c>
      <c r="F202" s="187" t="s">
        <v>975</v>
      </c>
      <c r="H202" s="188">
        <v>233.655</v>
      </c>
      <c r="I202" s="189"/>
      <c r="L202" s="185"/>
      <c r="M202" s="190"/>
      <c r="N202" s="191"/>
      <c r="O202" s="191"/>
      <c r="P202" s="191"/>
      <c r="Q202" s="191"/>
      <c r="R202" s="191"/>
      <c r="S202" s="191"/>
      <c r="T202" s="192"/>
      <c r="AT202" s="186" t="s">
        <v>147</v>
      </c>
      <c r="AU202" s="186" t="s">
        <v>81</v>
      </c>
      <c r="AV202" s="14" t="s">
        <v>81</v>
      </c>
      <c r="AW202" s="14" t="s">
        <v>29</v>
      </c>
      <c r="AX202" s="14" t="s">
        <v>30</v>
      </c>
      <c r="AY202" s="186" t="s">
        <v>138</v>
      </c>
    </row>
    <row r="203" spans="1:65" s="2" customFormat="1" ht="24.2" customHeight="1">
      <c r="A203" s="33"/>
      <c r="B203" s="130"/>
      <c r="C203" s="164" t="s">
        <v>8</v>
      </c>
      <c r="D203" s="164" t="s">
        <v>140</v>
      </c>
      <c r="E203" s="165" t="s">
        <v>976</v>
      </c>
      <c r="F203" s="166" t="s">
        <v>977</v>
      </c>
      <c r="G203" s="167" t="s">
        <v>240</v>
      </c>
      <c r="H203" s="168">
        <v>41.232999999999997</v>
      </c>
      <c r="I203" s="169"/>
      <c r="J203" s="170">
        <f>ROUND(I203*H203,2)</f>
        <v>0</v>
      </c>
      <c r="K203" s="166" t="s">
        <v>144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145</v>
      </c>
      <c r="AT203" s="175" t="s">
        <v>140</v>
      </c>
      <c r="AU203" s="175" t="s">
        <v>81</v>
      </c>
      <c r="AY203" s="18" t="s">
        <v>138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145</v>
      </c>
      <c r="BM203" s="175" t="s">
        <v>978</v>
      </c>
    </row>
    <row r="204" spans="1:65" s="14" customFormat="1">
      <c r="B204" s="185"/>
      <c r="D204" s="178" t="s">
        <v>147</v>
      </c>
      <c r="E204" s="186" t="s">
        <v>1</v>
      </c>
      <c r="F204" s="187" t="s">
        <v>979</v>
      </c>
      <c r="H204" s="188">
        <v>41.232999999999997</v>
      </c>
      <c r="I204" s="189"/>
      <c r="L204" s="185"/>
      <c r="M204" s="190"/>
      <c r="N204" s="191"/>
      <c r="O204" s="191"/>
      <c r="P204" s="191"/>
      <c r="Q204" s="191"/>
      <c r="R204" s="191"/>
      <c r="S204" s="191"/>
      <c r="T204" s="192"/>
      <c r="AT204" s="186" t="s">
        <v>147</v>
      </c>
      <c r="AU204" s="186" t="s">
        <v>81</v>
      </c>
      <c r="AV204" s="14" t="s">
        <v>81</v>
      </c>
      <c r="AW204" s="14" t="s">
        <v>29</v>
      </c>
      <c r="AX204" s="14" t="s">
        <v>30</v>
      </c>
      <c r="AY204" s="186" t="s">
        <v>138</v>
      </c>
    </row>
    <row r="205" spans="1:65" s="2" customFormat="1" ht="24.2" customHeight="1">
      <c r="A205" s="33"/>
      <c r="B205" s="130"/>
      <c r="C205" s="164" t="s">
        <v>231</v>
      </c>
      <c r="D205" s="164" t="s">
        <v>140</v>
      </c>
      <c r="E205" s="165" t="s">
        <v>980</v>
      </c>
      <c r="F205" s="166" t="s">
        <v>981</v>
      </c>
      <c r="G205" s="167" t="s">
        <v>240</v>
      </c>
      <c r="H205" s="168">
        <v>4.4640000000000004</v>
      </c>
      <c r="I205" s="169"/>
      <c r="J205" s="170">
        <f>ROUND(I205*H205,2)</f>
        <v>0</v>
      </c>
      <c r="K205" s="166" t="s">
        <v>144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145</v>
      </c>
      <c r="AT205" s="175" t="s">
        <v>140</v>
      </c>
      <c r="AU205" s="175" t="s">
        <v>81</v>
      </c>
      <c r="AY205" s="18" t="s">
        <v>138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145</v>
      </c>
      <c r="BM205" s="175" t="s">
        <v>982</v>
      </c>
    </row>
    <row r="206" spans="1:65" s="13" customFormat="1">
      <c r="B206" s="177"/>
      <c r="D206" s="178" t="s">
        <v>147</v>
      </c>
      <c r="E206" s="179" t="s">
        <v>1</v>
      </c>
      <c r="F206" s="180" t="s">
        <v>983</v>
      </c>
      <c r="H206" s="179" t="s">
        <v>1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9" t="s">
        <v>147</v>
      </c>
      <c r="AU206" s="179" t="s">
        <v>81</v>
      </c>
      <c r="AV206" s="13" t="s">
        <v>30</v>
      </c>
      <c r="AW206" s="13" t="s">
        <v>29</v>
      </c>
      <c r="AX206" s="13" t="s">
        <v>73</v>
      </c>
      <c r="AY206" s="179" t="s">
        <v>138</v>
      </c>
    </row>
    <row r="207" spans="1:65" s="13" customFormat="1">
      <c r="B207" s="177"/>
      <c r="D207" s="178" t="s">
        <v>147</v>
      </c>
      <c r="E207" s="179" t="s">
        <v>1</v>
      </c>
      <c r="F207" s="180" t="s">
        <v>984</v>
      </c>
      <c r="H207" s="179" t="s">
        <v>1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9" t="s">
        <v>147</v>
      </c>
      <c r="AU207" s="179" t="s">
        <v>81</v>
      </c>
      <c r="AV207" s="13" t="s">
        <v>30</v>
      </c>
      <c r="AW207" s="13" t="s">
        <v>29</v>
      </c>
      <c r="AX207" s="13" t="s">
        <v>73</v>
      </c>
      <c r="AY207" s="179" t="s">
        <v>138</v>
      </c>
    </row>
    <row r="208" spans="1:65" s="14" customFormat="1">
      <c r="B208" s="185"/>
      <c r="D208" s="178" t="s">
        <v>147</v>
      </c>
      <c r="E208" s="186" t="s">
        <v>1</v>
      </c>
      <c r="F208" s="187" t="s">
        <v>985</v>
      </c>
      <c r="H208" s="188">
        <v>6.3179999999999996</v>
      </c>
      <c r="I208" s="189"/>
      <c r="L208" s="185"/>
      <c r="M208" s="190"/>
      <c r="N208" s="191"/>
      <c r="O208" s="191"/>
      <c r="P208" s="191"/>
      <c r="Q208" s="191"/>
      <c r="R208" s="191"/>
      <c r="S208" s="191"/>
      <c r="T208" s="192"/>
      <c r="AT208" s="186" t="s">
        <v>147</v>
      </c>
      <c r="AU208" s="186" t="s">
        <v>81</v>
      </c>
      <c r="AV208" s="14" t="s">
        <v>81</v>
      </c>
      <c r="AW208" s="14" t="s">
        <v>29</v>
      </c>
      <c r="AX208" s="14" t="s">
        <v>73</v>
      </c>
      <c r="AY208" s="186" t="s">
        <v>138</v>
      </c>
    </row>
    <row r="209" spans="1:65" s="13" customFormat="1">
      <c r="B209" s="177"/>
      <c r="D209" s="178" t="s">
        <v>147</v>
      </c>
      <c r="E209" s="179" t="s">
        <v>1</v>
      </c>
      <c r="F209" s="180" t="s">
        <v>971</v>
      </c>
      <c r="H209" s="179" t="s">
        <v>1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9" t="s">
        <v>147</v>
      </c>
      <c r="AU209" s="179" t="s">
        <v>81</v>
      </c>
      <c r="AV209" s="13" t="s">
        <v>30</v>
      </c>
      <c r="AW209" s="13" t="s">
        <v>29</v>
      </c>
      <c r="AX209" s="13" t="s">
        <v>73</v>
      </c>
      <c r="AY209" s="179" t="s">
        <v>138</v>
      </c>
    </row>
    <row r="210" spans="1:65" s="13" customFormat="1">
      <c r="B210" s="177"/>
      <c r="D210" s="178" t="s">
        <v>147</v>
      </c>
      <c r="E210" s="179" t="s">
        <v>1</v>
      </c>
      <c r="F210" s="180" t="s">
        <v>902</v>
      </c>
      <c r="H210" s="179" t="s">
        <v>1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9" t="s">
        <v>147</v>
      </c>
      <c r="AU210" s="179" t="s">
        <v>81</v>
      </c>
      <c r="AV210" s="13" t="s">
        <v>30</v>
      </c>
      <c r="AW210" s="13" t="s">
        <v>29</v>
      </c>
      <c r="AX210" s="13" t="s">
        <v>73</v>
      </c>
      <c r="AY210" s="179" t="s">
        <v>138</v>
      </c>
    </row>
    <row r="211" spans="1:65" s="14" customFormat="1">
      <c r="B211" s="185"/>
      <c r="D211" s="178" t="s">
        <v>147</v>
      </c>
      <c r="E211" s="186" t="s">
        <v>1</v>
      </c>
      <c r="F211" s="187" t="s">
        <v>986</v>
      </c>
      <c r="H211" s="188">
        <v>-1.0660000000000001</v>
      </c>
      <c r="I211" s="189"/>
      <c r="L211" s="185"/>
      <c r="M211" s="190"/>
      <c r="N211" s="191"/>
      <c r="O211" s="191"/>
      <c r="P211" s="191"/>
      <c r="Q211" s="191"/>
      <c r="R211" s="191"/>
      <c r="S211" s="191"/>
      <c r="T211" s="192"/>
      <c r="AT211" s="186" t="s">
        <v>147</v>
      </c>
      <c r="AU211" s="186" t="s">
        <v>81</v>
      </c>
      <c r="AV211" s="14" t="s">
        <v>81</v>
      </c>
      <c r="AW211" s="14" t="s">
        <v>29</v>
      </c>
      <c r="AX211" s="14" t="s">
        <v>73</v>
      </c>
      <c r="AY211" s="186" t="s">
        <v>138</v>
      </c>
    </row>
    <row r="212" spans="1:65" s="15" customFormat="1">
      <c r="B212" s="193"/>
      <c r="D212" s="178" t="s">
        <v>147</v>
      </c>
      <c r="E212" s="194" t="s">
        <v>1</v>
      </c>
      <c r="F212" s="195" t="s">
        <v>173</v>
      </c>
      <c r="H212" s="196">
        <v>5.2519999999999998</v>
      </c>
      <c r="I212" s="197"/>
      <c r="L212" s="193"/>
      <c r="M212" s="198"/>
      <c r="N212" s="199"/>
      <c r="O212" s="199"/>
      <c r="P212" s="199"/>
      <c r="Q212" s="199"/>
      <c r="R212" s="199"/>
      <c r="S212" s="199"/>
      <c r="T212" s="200"/>
      <c r="AT212" s="194" t="s">
        <v>147</v>
      </c>
      <c r="AU212" s="194" t="s">
        <v>81</v>
      </c>
      <c r="AV212" s="15" t="s">
        <v>145</v>
      </c>
      <c r="AW212" s="15" t="s">
        <v>29</v>
      </c>
      <c r="AX212" s="15" t="s">
        <v>73</v>
      </c>
      <c r="AY212" s="194" t="s">
        <v>138</v>
      </c>
    </row>
    <row r="213" spans="1:65" s="14" customFormat="1">
      <c r="B213" s="185"/>
      <c r="D213" s="178" t="s">
        <v>147</v>
      </c>
      <c r="E213" s="186" t="s">
        <v>1</v>
      </c>
      <c r="F213" s="187" t="s">
        <v>987</v>
      </c>
      <c r="H213" s="188">
        <v>4.4640000000000004</v>
      </c>
      <c r="I213" s="189"/>
      <c r="L213" s="185"/>
      <c r="M213" s="190"/>
      <c r="N213" s="191"/>
      <c r="O213" s="191"/>
      <c r="P213" s="191"/>
      <c r="Q213" s="191"/>
      <c r="R213" s="191"/>
      <c r="S213" s="191"/>
      <c r="T213" s="192"/>
      <c r="AT213" s="186" t="s">
        <v>147</v>
      </c>
      <c r="AU213" s="186" t="s">
        <v>81</v>
      </c>
      <c r="AV213" s="14" t="s">
        <v>81</v>
      </c>
      <c r="AW213" s="14" t="s">
        <v>29</v>
      </c>
      <c r="AX213" s="14" t="s">
        <v>30</v>
      </c>
      <c r="AY213" s="186" t="s">
        <v>138</v>
      </c>
    </row>
    <row r="214" spans="1:65" s="2" customFormat="1" ht="24.2" customHeight="1">
      <c r="A214" s="33"/>
      <c r="B214" s="130"/>
      <c r="C214" s="164" t="s">
        <v>237</v>
      </c>
      <c r="D214" s="164" t="s">
        <v>140</v>
      </c>
      <c r="E214" s="165" t="s">
        <v>988</v>
      </c>
      <c r="F214" s="166" t="s">
        <v>989</v>
      </c>
      <c r="G214" s="167" t="s">
        <v>240</v>
      </c>
      <c r="H214" s="168">
        <v>0.78800000000000003</v>
      </c>
      <c r="I214" s="169"/>
      <c r="J214" s="170">
        <f>ROUND(I214*H214,2)</f>
        <v>0</v>
      </c>
      <c r="K214" s="166" t="s">
        <v>144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0</v>
      </c>
      <c r="R214" s="173">
        <f>Q214*H214</f>
        <v>0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145</v>
      </c>
      <c r="AT214" s="175" t="s">
        <v>140</v>
      </c>
      <c r="AU214" s="175" t="s">
        <v>81</v>
      </c>
      <c r="AY214" s="18" t="s">
        <v>138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145</v>
      </c>
      <c r="BM214" s="175" t="s">
        <v>990</v>
      </c>
    </row>
    <row r="215" spans="1:65" s="14" customFormat="1">
      <c r="B215" s="185"/>
      <c r="D215" s="178" t="s">
        <v>147</v>
      </c>
      <c r="E215" s="186" t="s">
        <v>1</v>
      </c>
      <c r="F215" s="187" t="s">
        <v>991</v>
      </c>
      <c r="H215" s="188">
        <v>0.78800000000000003</v>
      </c>
      <c r="I215" s="189"/>
      <c r="L215" s="185"/>
      <c r="M215" s="190"/>
      <c r="N215" s="191"/>
      <c r="O215" s="191"/>
      <c r="P215" s="191"/>
      <c r="Q215" s="191"/>
      <c r="R215" s="191"/>
      <c r="S215" s="191"/>
      <c r="T215" s="192"/>
      <c r="AT215" s="186" t="s">
        <v>147</v>
      </c>
      <c r="AU215" s="186" t="s">
        <v>81</v>
      </c>
      <c r="AV215" s="14" t="s">
        <v>81</v>
      </c>
      <c r="AW215" s="14" t="s">
        <v>29</v>
      </c>
      <c r="AX215" s="14" t="s">
        <v>30</v>
      </c>
      <c r="AY215" s="186" t="s">
        <v>138</v>
      </c>
    </row>
    <row r="216" spans="1:65" s="2" customFormat="1" ht="16.5" customHeight="1">
      <c r="A216" s="33"/>
      <c r="B216" s="130"/>
      <c r="C216" s="164" t="s">
        <v>244</v>
      </c>
      <c r="D216" s="164" t="s">
        <v>140</v>
      </c>
      <c r="E216" s="165" t="s">
        <v>992</v>
      </c>
      <c r="F216" s="166" t="s">
        <v>993</v>
      </c>
      <c r="G216" s="167" t="s">
        <v>143</v>
      </c>
      <c r="H216" s="168">
        <v>367.23599999999999</v>
      </c>
      <c r="I216" s="169"/>
      <c r="J216" s="170">
        <f>ROUND(I216*H216,2)</f>
        <v>0</v>
      </c>
      <c r="K216" s="166" t="s">
        <v>144</v>
      </c>
      <c r="L216" s="34"/>
      <c r="M216" s="171" t="s">
        <v>1</v>
      </c>
      <c r="N216" s="172" t="s">
        <v>38</v>
      </c>
      <c r="O216" s="59"/>
      <c r="P216" s="173">
        <f>O216*H216</f>
        <v>0</v>
      </c>
      <c r="Q216" s="173">
        <v>8.4000000000000003E-4</v>
      </c>
      <c r="R216" s="173">
        <f>Q216*H216</f>
        <v>0.30847824000000001</v>
      </c>
      <c r="S216" s="173">
        <v>0</v>
      </c>
      <c r="T216" s="17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145</v>
      </c>
      <c r="AT216" s="175" t="s">
        <v>140</v>
      </c>
      <c r="AU216" s="175" t="s">
        <v>81</v>
      </c>
      <c r="AY216" s="18" t="s">
        <v>138</v>
      </c>
      <c r="BE216" s="176">
        <f>IF(N216="základní",J216,0)</f>
        <v>0</v>
      </c>
      <c r="BF216" s="176">
        <f>IF(N216="snížená",J216,0)</f>
        <v>0</v>
      </c>
      <c r="BG216" s="176">
        <f>IF(N216="zákl. přenesená",J216,0)</f>
        <v>0</v>
      </c>
      <c r="BH216" s="176">
        <f>IF(N216="sníž. přenesená",J216,0)</f>
        <v>0</v>
      </c>
      <c r="BI216" s="176">
        <f>IF(N216="nulová",J216,0)</f>
        <v>0</v>
      </c>
      <c r="BJ216" s="18" t="s">
        <v>30</v>
      </c>
      <c r="BK216" s="176">
        <f>ROUND(I216*H216,2)</f>
        <v>0</v>
      </c>
      <c r="BL216" s="18" t="s">
        <v>145</v>
      </c>
      <c r="BM216" s="175" t="s">
        <v>994</v>
      </c>
    </row>
    <row r="217" spans="1:65" s="14" customFormat="1">
      <c r="B217" s="185"/>
      <c r="D217" s="178" t="s">
        <v>147</v>
      </c>
      <c r="E217" s="186" t="s">
        <v>1</v>
      </c>
      <c r="F217" s="187" t="s">
        <v>995</v>
      </c>
      <c r="H217" s="188">
        <v>52.38</v>
      </c>
      <c r="I217" s="189"/>
      <c r="L217" s="185"/>
      <c r="M217" s="190"/>
      <c r="N217" s="191"/>
      <c r="O217" s="191"/>
      <c r="P217" s="191"/>
      <c r="Q217" s="191"/>
      <c r="R217" s="191"/>
      <c r="S217" s="191"/>
      <c r="T217" s="192"/>
      <c r="AT217" s="186" t="s">
        <v>147</v>
      </c>
      <c r="AU217" s="186" t="s">
        <v>81</v>
      </c>
      <c r="AV217" s="14" t="s">
        <v>81</v>
      </c>
      <c r="AW217" s="14" t="s">
        <v>29</v>
      </c>
      <c r="AX217" s="14" t="s">
        <v>73</v>
      </c>
      <c r="AY217" s="186" t="s">
        <v>138</v>
      </c>
    </row>
    <row r="218" spans="1:65" s="14" customFormat="1">
      <c r="B218" s="185"/>
      <c r="D218" s="178" t="s">
        <v>147</v>
      </c>
      <c r="E218" s="186" t="s">
        <v>1</v>
      </c>
      <c r="F218" s="187" t="s">
        <v>996</v>
      </c>
      <c r="H218" s="188">
        <v>95.004000000000005</v>
      </c>
      <c r="I218" s="189"/>
      <c r="L218" s="185"/>
      <c r="M218" s="190"/>
      <c r="N218" s="191"/>
      <c r="O218" s="191"/>
      <c r="P218" s="191"/>
      <c r="Q218" s="191"/>
      <c r="R218" s="191"/>
      <c r="S218" s="191"/>
      <c r="T218" s="192"/>
      <c r="AT218" s="186" t="s">
        <v>147</v>
      </c>
      <c r="AU218" s="186" t="s">
        <v>81</v>
      </c>
      <c r="AV218" s="14" t="s">
        <v>81</v>
      </c>
      <c r="AW218" s="14" t="s">
        <v>29</v>
      </c>
      <c r="AX218" s="14" t="s">
        <v>73</v>
      </c>
      <c r="AY218" s="186" t="s">
        <v>138</v>
      </c>
    </row>
    <row r="219" spans="1:65" s="14" customFormat="1">
      <c r="B219" s="185"/>
      <c r="D219" s="178" t="s">
        <v>147</v>
      </c>
      <c r="E219" s="186" t="s">
        <v>1</v>
      </c>
      <c r="F219" s="187" t="s">
        <v>997</v>
      </c>
      <c r="H219" s="188">
        <v>134.328</v>
      </c>
      <c r="I219" s="189"/>
      <c r="L219" s="185"/>
      <c r="M219" s="190"/>
      <c r="N219" s="191"/>
      <c r="O219" s="191"/>
      <c r="P219" s="191"/>
      <c r="Q219" s="191"/>
      <c r="R219" s="191"/>
      <c r="S219" s="191"/>
      <c r="T219" s="192"/>
      <c r="AT219" s="186" t="s">
        <v>147</v>
      </c>
      <c r="AU219" s="186" t="s">
        <v>81</v>
      </c>
      <c r="AV219" s="14" t="s">
        <v>81</v>
      </c>
      <c r="AW219" s="14" t="s">
        <v>29</v>
      </c>
      <c r="AX219" s="14" t="s">
        <v>73</v>
      </c>
      <c r="AY219" s="186" t="s">
        <v>138</v>
      </c>
    </row>
    <row r="220" spans="1:65" s="14" customFormat="1">
      <c r="B220" s="185"/>
      <c r="D220" s="178" t="s">
        <v>147</v>
      </c>
      <c r="E220" s="186" t="s">
        <v>1</v>
      </c>
      <c r="F220" s="187" t="s">
        <v>998</v>
      </c>
      <c r="H220" s="188">
        <v>65.233999999999995</v>
      </c>
      <c r="I220" s="189"/>
      <c r="L220" s="185"/>
      <c r="M220" s="190"/>
      <c r="N220" s="191"/>
      <c r="O220" s="191"/>
      <c r="P220" s="191"/>
      <c r="Q220" s="191"/>
      <c r="R220" s="191"/>
      <c r="S220" s="191"/>
      <c r="T220" s="192"/>
      <c r="AT220" s="186" t="s">
        <v>147</v>
      </c>
      <c r="AU220" s="186" t="s">
        <v>81</v>
      </c>
      <c r="AV220" s="14" t="s">
        <v>81</v>
      </c>
      <c r="AW220" s="14" t="s">
        <v>29</v>
      </c>
      <c r="AX220" s="14" t="s">
        <v>73</v>
      </c>
      <c r="AY220" s="186" t="s">
        <v>138</v>
      </c>
    </row>
    <row r="221" spans="1:65" s="14" customFormat="1">
      <c r="B221" s="185"/>
      <c r="D221" s="178" t="s">
        <v>147</v>
      </c>
      <c r="E221" s="186" t="s">
        <v>1</v>
      </c>
      <c r="F221" s="187" t="s">
        <v>999</v>
      </c>
      <c r="H221" s="188">
        <v>3.35</v>
      </c>
      <c r="I221" s="189"/>
      <c r="L221" s="185"/>
      <c r="M221" s="190"/>
      <c r="N221" s="191"/>
      <c r="O221" s="191"/>
      <c r="P221" s="191"/>
      <c r="Q221" s="191"/>
      <c r="R221" s="191"/>
      <c r="S221" s="191"/>
      <c r="T221" s="192"/>
      <c r="AT221" s="186" t="s">
        <v>147</v>
      </c>
      <c r="AU221" s="186" t="s">
        <v>81</v>
      </c>
      <c r="AV221" s="14" t="s">
        <v>81</v>
      </c>
      <c r="AW221" s="14" t="s">
        <v>29</v>
      </c>
      <c r="AX221" s="14" t="s">
        <v>73</v>
      </c>
      <c r="AY221" s="186" t="s">
        <v>138</v>
      </c>
    </row>
    <row r="222" spans="1:65" s="14" customFormat="1">
      <c r="B222" s="185"/>
      <c r="D222" s="178" t="s">
        <v>147</v>
      </c>
      <c r="E222" s="186" t="s">
        <v>1</v>
      </c>
      <c r="F222" s="187" t="s">
        <v>1000</v>
      </c>
      <c r="H222" s="188">
        <v>10.08</v>
      </c>
      <c r="I222" s="189"/>
      <c r="L222" s="185"/>
      <c r="M222" s="190"/>
      <c r="N222" s="191"/>
      <c r="O222" s="191"/>
      <c r="P222" s="191"/>
      <c r="Q222" s="191"/>
      <c r="R222" s="191"/>
      <c r="S222" s="191"/>
      <c r="T222" s="192"/>
      <c r="AT222" s="186" t="s">
        <v>147</v>
      </c>
      <c r="AU222" s="186" t="s">
        <v>81</v>
      </c>
      <c r="AV222" s="14" t="s">
        <v>81</v>
      </c>
      <c r="AW222" s="14" t="s">
        <v>29</v>
      </c>
      <c r="AX222" s="14" t="s">
        <v>73</v>
      </c>
      <c r="AY222" s="186" t="s">
        <v>138</v>
      </c>
    </row>
    <row r="223" spans="1:65" s="14" customFormat="1">
      <c r="B223" s="185"/>
      <c r="D223" s="178" t="s">
        <v>147</v>
      </c>
      <c r="E223" s="186" t="s">
        <v>1</v>
      </c>
      <c r="F223" s="187" t="s">
        <v>1001</v>
      </c>
      <c r="H223" s="188">
        <v>6.86</v>
      </c>
      <c r="I223" s="189"/>
      <c r="L223" s="185"/>
      <c r="M223" s="190"/>
      <c r="N223" s="191"/>
      <c r="O223" s="191"/>
      <c r="P223" s="191"/>
      <c r="Q223" s="191"/>
      <c r="R223" s="191"/>
      <c r="S223" s="191"/>
      <c r="T223" s="192"/>
      <c r="AT223" s="186" t="s">
        <v>147</v>
      </c>
      <c r="AU223" s="186" t="s">
        <v>81</v>
      </c>
      <c r="AV223" s="14" t="s">
        <v>81</v>
      </c>
      <c r="AW223" s="14" t="s">
        <v>29</v>
      </c>
      <c r="AX223" s="14" t="s">
        <v>73</v>
      </c>
      <c r="AY223" s="186" t="s">
        <v>138</v>
      </c>
    </row>
    <row r="224" spans="1:65" s="15" customFormat="1">
      <c r="B224" s="193"/>
      <c r="D224" s="178" t="s">
        <v>147</v>
      </c>
      <c r="E224" s="194" t="s">
        <v>1</v>
      </c>
      <c r="F224" s="195" t="s">
        <v>173</v>
      </c>
      <c r="H224" s="196">
        <v>367.23599999999999</v>
      </c>
      <c r="I224" s="197"/>
      <c r="L224" s="193"/>
      <c r="M224" s="198"/>
      <c r="N224" s="199"/>
      <c r="O224" s="199"/>
      <c r="P224" s="199"/>
      <c r="Q224" s="199"/>
      <c r="R224" s="199"/>
      <c r="S224" s="199"/>
      <c r="T224" s="200"/>
      <c r="AT224" s="194" t="s">
        <v>147</v>
      </c>
      <c r="AU224" s="194" t="s">
        <v>81</v>
      </c>
      <c r="AV224" s="15" t="s">
        <v>145</v>
      </c>
      <c r="AW224" s="15" t="s">
        <v>29</v>
      </c>
      <c r="AX224" s="15" t="s">
        <v>30</v>
      </c>
      <c r="AY224" s="194" t="s">
        <v>138</v>
      </c>
    </row>
    <row r="225" spans="1:65" s="2" customFormat="1" ht="16.5" customHeight="1">
      <c r="A225" s="33"/>
      <c r="B225" s="130"/>
      <c r="C225" s="164" t="s">
        <v>249</v>
      </c>
      <c r="D225" s="164" t="s">
        <v>140</v>
      </c>
      <c r="E225" s="165" t="s">
        <v>1002</v>
      </c>
      <c r="F225" s="166" t="s">
        <v>1003</v>
      </c>
      <c r="G225" s="167" t="s">
        <v>143</v>
      </c>
      <c r="H225" s="168">
        <v>367.23599999999999</v>
      </c>
      <c r="I225" s="169"/>
      <c r="J225" s="170">
        <f>ROUND(I225*H225,2)</f>
        <v>0</v>
      </c>
      <c r="K225" s="166" t="s">
        <v>144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0</v>
      </c>
      <c r="R225" s="173">
        <f>Q225*H225</f>
        <v>0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145</v>
      </c>
      <c r="AT225" s="175" t="s">
        <v>140</v>
      </c>
      <c r="AU225" s="175" t="s">
        <v>81</v>
      </c>
      <c r="AY225" s="18" t="s">
        <v>138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145</v>
      </c>
      <c r="BM225" s="175" t="s">
        <v>1004</v>
      </c>
    </row>
    <row r="226" spans="1:65" s="14" customFormat="1">
      <c r="B226" s="185"/>
      <c r="D226" s="178" t="s">
        <v>147</v>
      </c>
      <c r="E226" s="186" t="s">
        <v>1</v>
      </c>
      <c r="F226" s="187" t="s">
        <v>1005</v>
      </c>
      <c r="H226" s="188">
        <v>367.23599999999999</v>
      </c>
      <c r="I226" s="189"/>
      <c r="L226" s="185"/>
      <c r="M226" s="190"/>
      <c r="N226" s="191"/>
      <c r="O226" s="191"/>
      <c r="P226" s="191"/>
      <c r="Q226" s="191"/>
      <c r="R226" s="191"/>
      <c r="S226" s="191"/>
      <c r="T226" s="192"/>
      <c r="AT226" s="186" t="s">
        <v>147</v>
      </c>
      <c r="AU226" s="186" t="s">
        <v>81</v>
      </c>
      <c r="AV226" s="14" t="s">
        <v>81</v>
      </c>
      <c r="AW226" s="14" t="s">
        <v>29</v>
      </c>
      <c r="AX226" s="14" t="s">
        <v>30</v>
      </c>
      <c r="AY226" s="186" t="s">
        <v>138</v>
      </c>
    </row>
    <row r="227" spans="1:65" s="2" customFormat="1" ht="16.5" customHeight="1">
      <c r="A227" s="33"/>
      <c r="B227" s="130"/>
      <c r="C227" s="164" t="s">
        <v>256</v>
      </c>
      <c r="D227" s="164" t="s">
        <v>140</v>
      </c>
      <c r="E227" s="165" t="s">
        <v>1006</v>
      </c>
      <c r="F227" s="166" t="s">
        <v>1007</v>
      </c>
      <c r="G227" s="167" t="s">
        <v>143</v>
      </c>
      <c r="H227" s="168">
        <v>194.38900000000001</v>
      </c>
      <c r="I227" s="169"/>
      <c r="J227" s="170">
        <f>ROUND(I227*H227,2)</f>
        <v>0</v>
      </c>
      <c r="K227" s="166" t="s">
        <v>144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8.4999999999999995E-4</v>
      </c>
      <c r="R227" s="173">
        <f>Q227*H227</f>
        <v>0.16523065000000001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145</v>
      </c>
      <c r="AT227" s="175" t="s">
        <v>140</v>
      </c>
      <c r="AU227" s="175" t="s">
        <v>81</v>
      </c>
      <c r="AY227" s="18" t="s">
        <v>138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145</v>
      </c>
      <c r="BM227" s="175" t="s">
        <v>1008</v>
      </c>
    </row>
    <row r="228" spans="1:65" s="14" customFormat="1">
      <c r="B228" s="185"/>
      <c r="D228" s="178" t="s">
        <v>147</v>
      </c>
      <c r="E228" s="186" t="s">
        <v>1</v>
      </c>
      <c r="F228" s="187" t="s">
        <v>1009</v>
      </c>
      <c r="H228" s="188">
        <v>4.8179999999999996</v>
      </c>
      <c r="I228" s="189"/>
      <c r="L228" s="185"/>
      <c r="M228" s="190"/>
      <c r="N228" s="191"/>
      <c r="O228" s="191"/>
      <c r="P228" s="191"/>
      <c r="Q228" s="191"/>
      <c r="R228" s="191"/>
      <c r="S228" s="191"/>
      <c r="T228" s="192"/>
      <c r="AT228" s="186" t="s">
        <v>147</v>
      </c>
      <c r="AU228" s="186" t="s">
        <v>81</v>
      </c>
      <c r="AV228" s="14" t="s">
        <v>81</v>
      </c>
      <c r="AW228" s="14" t="s">
        <v>29</v>
      </c>
      <c r="AX228" s="14" t="s">
        <v>73</v>
      </c>
      <c r="AY228" s="186" t="s">
        <v>138</v>
      </c>
    </row>
    <row r="229" spans="1:65" s="14" customFormat="1">
      <c r="B229" s="185"/>
      <c r="D229" s="178" t="s">
        <v>147</v>
      </c>
      <c r="E229" s="186" t="s">
        <v>1</v>
      </c>
      <c r="F229" s="187" t="s">
        <v>1010</v>
      </c>
      <c r="H229" s="188">
        <v>0.46</v>
      </c>
      <c r="I229" s="189"/>
      <c r="L229" s="185"/>
      <c r="M229" s="190"/>
      <c r="N229" s="191"/>
      <c r="O229" s="191"/>
      <c r="P229" s="191"/>
      <c r="Q229" s="191"/>
      <c r="R229" s="191"/>
      <c r="S229" s="191"/>
      <c r="T229" s="192"/>
      <c r="AT229" s="186" t="s">
        <v>147</v>
      </c>
      <c r="AU229" s="186" t="s">
        <v>81</v>
      </c>
      <c r="AV229" s="14" t="s">
        <v>81</v>
      </c>
      <c r="AW229" s="14" t="s">
        <v>29</v>
      </c>
      <c r="AX229" s="14" t="s">
        <v>73</v>
      </c>
      <c r="AY229" s="186" t="s">
        <v>138</v>
      </c>
    </row>
    <row r="230" spans="1:65" s="14" customFormat="1">
      <c r="B230" s="185"/>
      <c r="D230" s="178" t="s">
        <v>147</v>
      </c>
      <c r="E230" s="186" t="s">
        <v>1</v>
      </c>
      <c r="F230" s="187" t="s">
        <v>1011</v>
      </c>
      <c r="H230" s="188">
        <v>6.3310000000000004</v>
      </c>
      <c r="I230" s="189"/>
      <c r="L230" s="185"/>
      <c r="M230" s="190"/>
      <c r="N230" s="191"/>
      <c r="O230" s="191"/>
      <c r="P230" s="191"/>
      <c r="Q230" s="191"/>
      <c r="R230" s="191"/>
      <c r="S230" s="191"/>
      <c r="T230" s="192"/>
      <c r="AT230" s="186" t="s">
        <v>147</v>
      </c>
      <c r="AU230" s="186" t="s">
        <v>81</v>
      </c>
      <c r="AV230" s="14" t="s">
        <v>81</v>
      </c>
      <c r="AW230" s="14" t="s">
        <v>29</v>
      </c>
      <c r="AX230" s="14" t="s">
        <v>73</v>
      </c>
      <c r="AY230" s="186" t="s">
        <v>138</v>
      </c>
    </row>
    <row r="231" spans="1:65" s="14" customFormat="1">
      <c r="B231" s="185"/>
      <c r="D231" s="178" t="s">
        <v>147</v>
      </c>
      <c r="E231" s="186" t="s">
        <v>1</v>
      </c>
      <c r="F231" s="187" t="s">
        <v>1012</v>
      </c>
      <c r="H231" s="188">
        <v>9.7200000000000006</v>
      </c>
      <c r="I231" s="189"/>
      <c r="L231" s="185"/>
      <c r="M231" s="190"/>
      <c r="N231" s="191"/>
      <c r="O231" s="191"/>
      <c r="P231" s="191"/>
      <c r="Q231" s="191"/>
      <c r="R231" s="191"/>
      <c r="S231" s="191"/>
      <c r="T231" s="192"/>
      <c r="AT231" s="186" t="s">
        <v>147</v>
      </c>
      <c r="AU231" s="186" t="s">
        <v>81</v>
      </c>
      <c r="AV231" s="14" t="s">
        <v>81</v>
      </c>
      <c r="AW231" s="14" t="s">
        <v>29</v>
      </c>
      <c r="AX231" s="14" t="s">
        <v>73</v>
      </c>
      <c r="AY231" s="186" t="s">
        <v>138</v>
      </c>
    </row>
    <row r="232" spans="1:65" s="14" customFormat="1">
      <c r="B232" s="185"/>
      <c r="D232" s="178" t="s">
        <v>147</v>
      </c>
      <c r="E232" s="186" t="s">
        <v>1</v>
      </c>
      <c r="F232" s="187" t="s">
        <v>1013</v>
      </c>
      <c r="H232" s="188">
        <v>57</v>
      </c>
      <c r="I232" s="189"/>
      <c r="L232" s="185"/>
      <c r="M232" s="190"/>
      <c r="N232" s="191"/>
      <c r="O232" s="191"/>
      <c r="P232" s="191"/>
      <c r="Q232" s="191"/>
      <c r="R232" s="191"/>
      <c r="S232" s="191"/>
      <c r="T232" s="192"/>
      <c r="AT232" s="186" t="s">
        <v>147</v>
      </c>
      <c r="AU232" s="186" t="s">
        <v>81</v>
      </c>
      <c r="AV232" s="14" t="s">
        <v>81</v>
      </c>
      <c r="AW232" s="14" t="s">
        <v>29</v>
      </c>
      <c r="AX232" s="14" t="s">
        <v>73</v>
      </c>
      <c r="AY232" s="186" t="s">
        <v>138</v>
      </c>
    </row>
    <row r="233" spans="1:65" s="14" customFormat="1">
      <c r="B233" s="185"/>
      <c r="D233" s="178" t="s">
        <v>147</v>
      </c>
      <c r="E233" s="186" t="s">
        <v>1</v>
      </c>
      <c r="F233" s="187" t="s">
        <v>1014</v>
      </c>
      <c r="H233" s="188">
        <v>41.216000000000001</v>
      </c>
      <c r="I233" s="189"/>
      <c r="L233" s="185"/>
      <c r="M233" s="190"/>
      <c r="N233" s="191"/>
      <c r="O233" s="191"/>
      <c r="P233" s="191"/>
      <c r="Q233" s="191"/>
      <c r="R233" s="191"/>
      <c r="S233" s="191"/>
      <c r="T233" s="192"/>
      <c r="AT233" s="186" t="s">
        <v>147</v>
      </c>
      <c r="AU233" s="186" t="s">
        <v>81</v>
      </c>
      <c r="AV233" s="14" t="s">
        <v>81</v>
      </c>
      <c r="AW233" s="14" t="s">
        <v>29</v>
      </c>
      <c r="AX233" s="14" t="s">
        <v>73</v>
      </c>
      <c r="AY233" s="186" t="s">
        <v>138</v>
      </c>
    </row>
    <row r="234" spans="1:65" s="14" customFormat="1">
      <c r="B234" s="185"/>
      <c r="D234" s="178" t="s">
        <v>147</v>
      </c>
      <c r="E234" s="186" t="s">
        <v>1</v>
      </c>
      <c r="F234" s="187" t="s">
        <v>1015</v>
      </c>
      <c r="H234" s="188">
        <v>67.941999999999993</v>
      </c>
      <c r="I234" s="189"/>
      <c r="L234" s="185"/>
      <c r="M234" s="190"/>
      <c r="N234" s="191"/>
      <c r="O234" s="191"/>
      <c r="P234" s="191"/>
      <c r="Q234" s="191"/>
      <c r="R234" s="191"/>
      <c r="S234" s="191"/>
      <c r="T234" s="192"/>
      <c r="AT234" s="186" t="s">
        <v>147</v>
      </c>
      <c r="AU234" s="186" t="s">
        <v>81</v>
      </c>
      <c r="AV234" s="14" t="s">
        <v>81</v>
      </c>
      <c r="AW234" s="14" t="s">
        <v>29</v>
      </c>
      <c r="AX234" s="14" t="s">
        <v>73</v>
      </c>
      <c r="AY234" s="186" t="s">
        <v>138</v>
      </c>
    </row>
    <row r="235" spans="1:65" s="14" customFormat="1">
      <c r="B235" s="185"/>
      <c r="D235" s="178" t="s">
        <v>147</v>
      </c>
      <c r="E235" s="186" t="s">
        <v>1</v>
      </c>
      <c r="F235" s="187" t="s">
        <v>1016</v>
      </c>
      <c r="H235" s="188">
        <v>6.9020000000000001</v>
      </c>
      <c r="I235" s="189"/>
      <c r="L235" s="185"/>
      <c r="M235" s="190"/>
      <c r="N235" s="191"/>
      <c r="O235" s="191"/>
      <c r="P235" s="191"/>
      <c r="Q235" s="191"/>
      <c r="R235" s="191"/>
      <c r="S235" s="191"/>
      <c r="T235" s="192"/>
      <c r="AT235" s="186" t="s">
        <v>147</v>
      </c>
      <c r="AU235" s="186" t="s">
        <v>81</v>
      </c>
      <c r="AV235" s="14" t="s">
        <v>81</v>
      </c>
      <c r="AW235" s="14" t="s">
        <v>29</v>
      </c>
      <c r="AX235" s="14" t="s">
        <v>73</v>
      </c>
      <c r="AY235" s="186" t="s">
        <v>138</v>
      </c>
    </row>
    <row r="236" spans="1:65" s="15" customFormat="1">
      <c r="B236" s="193"/>
      <c r="D236" s="178" t="s">
        <v>147</v>
      </c>
      <c r="E236" s="194" t="s">
        <v>1</v>
      </c>
      <c r="F236" s="195" t="s">
        <v>173</v>
      </c>
      <c r="H236" s="196">
        <v>194.38900000000001</v>
      </c>
      <c r="I236" s="197"/>
      <c r="L236" s="193"/>
      <c r="M236" s="198"/>
      <c r="N236" s="199"/>
      <c r="O236" s="199"/>
      <c r="P236" s="199"/>
      <c r="Q236" s="199"/>
      <c r="R236" s="199"/>
      <c r="S236" s="199"/>
      <c r="T236" s="200"/>
      <c r="AT236" s="194" t="s">
        <v>147</v>
      </c>
      <c r="AU236" s="194" t="s">
        <v>81</v>
      </c>
      <c r="AV236" s="15" t="s">
        <v>145</v>
      </c>
      <c r="AW236" s="15" t="s">
        <v>29</v>
      </c>
      <c r="AX236" s="15" t="s">
        <v>30</v>
      </c>
      <c r="AY236" s="194" t="s">
        <v>138</v>
      </c>
    </row>
    <row r="237" spans="1:65" s="2" customFormat="1" ht="16.5" customHeight="1">
      <c r="A237" s="33"/>
      <c r="B237" s="130"/>
      <c r="C237" s="164" t="s">
        <v>7</v>
      </c>
      <c r="D237" s="164" t="s">
        <v>140</v>
      </c>
      <c r="E237" s="165" t="s">
        <v>1017</v>
      </c>
      <c r="F237" s="166" t="s">
        <v>1018</v>
      </c>
      <c r="G237" s="167" t="s">
        <v>143</v>
      </c>
      <c r="H237" s="168">
        <v>194.38900000000001</v>
      </c>
      <c r="I237" s="169"/>
      <c r="J237" s="170">
        <f>ROUND(I237*H237,2)</f>
        <v>0</v>
      </c>
      <c r="K237" s="166" t="s">
        <v>144</v>
      </c>
      <c r="L237" s="34"/>
      <c r="M237" s="171" t="s">
        <v>1</v>
      </c>
      <c r="N237" s="172" t="s">
        <v>38</v>
      </c>
      <c r="O237" s="59"/>
      <c r="P237" s="173">
        <f>O237*H237</f>
        <v>0</v>
      </c>
      <c r="Q237" s="173">
        <v>0</v>
      </c>
      <c r="R237" s="173">
        <f>Q237*H237</f>
        <v>0</v>
      </c>
      <c r="S237" s="173">
        <v>0</v>
      </c>
      <c r="T237" s="174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5" t="s">
        <v>145</v>
      </c>
      <c r="AT237" s="175" t="s">
        <v>140</v>
      </c>
      <c r="AU237" s="175" t="s">
        <v>81</v>
      </c>
      <c r="AY237" s="18" t="s">
        <v>138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30</v>
      </c>
      <c r="BK237" s="176">
        <f>ROUND(I237*H237,2)</f>
        <v>0</v>
      </c>
      <c r="BL237" s="18" t="s">
        <v>145</v>
      </c>
      <c r="BM237" s="175" t="s">
        <v>1019</v>
      </c>
    </row>
    <row r="238" spans="1:65" s="14" customFormat="1">
      <c r="B238" s="185"/>
      <c r="D238" s="178" t="s">
        <v>147</v>
      </c>
      <c r="E238" s="186" t="s">
        <v>1</v>
      </c>
      <c r="F238" s="187" t="s">
        <v>1020</v>
      </c>
      <c r="H238" s="188">
        <v>194.38900000000001</v>
      </c>
      <c r="I238" s="189"/>
      <c r="L238" s="185"/>
      <c r="M238" s="190"/>
      <c r="N238" s="191"/>
      <c r="O238" s="191"/>
      <c r="P238" s="191"/>
      <c r="Q238" s="191"/>
      <c r="R238" s="191"/>
      <c r="S238" s="191"/>
      <c r="T238" s="192"/>
      <c r="AT238" s="186" t="s">
        <v>147</v>
      </c>
      <c r="AU238" s="186" t="s">
        <v>81</v>
      </c>
      <c r="AV238" s="14" t="s">
        <v>81</v>
      </c>
      <c r="AW238" s="14" t="s">
        <v>29</v>
      </c>
      <c r="AX238" s="14" t="s">
        <v>30</v>
      </c>
      <c r="AY238" s="186" t="s">
        <v>138</v>
      </c>
    </row>
    <row r="239" spans="1:65" s="2" customFormat="1" ht="21.75" customHeight="1">
      <c r="A239" s="33"/>
      <c r="B239" s="130"/>
      <c r="C239" s="164" t="s">
        <v>265</v>
      </c>
      <c r="D239" s="164" t="s">
        <v>140</v>
      </c>
      <c r="E239" s="165" t="s">
        <v>281</v>
      </c>
      <c r="F239" s="166" t="s">
        <v>282</v>
      </c>
      <c r="G239" s="167" t="s">
        <v>240</v>
      </c>
      <c r="H239" s="168">
        <v>238.119</v>
      </c>
      <c r="I239" s="169"/>
      <c r="J239" s="170">
        <f>ROUND(I239*H239,2)</f>
        <v>0</v>
      </c>
      <c r="K239" s="166" t="s">
        <v>144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0</v>
      </c>
      <c r="R239" s="173">
        <f>Q239*H239</f>
        <v>0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145</v>
      </c>
      <c r="AT239" s="175" t="s">
        <v>140</v>
      </c>
      <c r="AU239" s="175" t="s">
        <v>81</v>
      </c>
      <c r="AY239" s="18" t="s">
        <v>138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145</v>
      </c>
      <c r="BM239" s="175" t="s">
        <v>1021</v>
      </c>
    </row>
    <row r="240" spans="1:65" s="14" customFormat="1">
      <c r="B240" s="185"/>
      <c r="D240" s="178" t="s">
        <v>147</v>
      </c>
      <c r="E240" s="186" t="s">
        <v>1</v>
      </c>
      <c r="F240" s="187" t="s">
        <v>1022</v>
      </c>
      <c r="H240" s="188">
        <v>238.119</v>
      </c>
      <c r="I240" s="189"/>
      <c r="L240" s="185"/>
      <c r="M240" s="190"/>
      <c r="N240" s="191"/>
      <c r="O240" s="191"/>
      <c r="P240" s="191"/>
      <c r="Q240" s="191"/>
      <c r="R240" s="191"/>
      <c r="S240" s="191"/>
      <c r="T240" s="192"/>
      <c r="AT240" s="186" t="s">
        <v>147</v>
      </c>
      <c r="AU240" s="186" t="s">
        <v>81</v>
      </c>
      <c r="AV240" s="14" t="s">
        <v>81</v>
      </c>
      <c r="AW240" s="14" t="s">
        <v>29</v>
      </c>
      <c r="AX240" s="14" t="s">
        <v>73</v>
      </c>
      <c r="AY240" s="186" t="s">
        <v>138</v>
      </c>
    </row>
    <row r="241" spans="1:65" s="15" customFormat="1">
      <c r="B241" s="193"/>
      <c r="D241" s="178" t="s">
        <v>147</v>
      </c>
      <c r="E241" s="194" t="s">
        <v>1</v>
      </c>
      <c r="F241" s="195" t="s">
        <v>173</v>
      </c>
      <c r="H241" s="196">
        <v>238.119</v>
      </c>
      <c r="I241" s="197"/>
      <c r="L241" s="193"/>
      <c r="M241" s="198"/>
      <c r="N241" s="199"/>
      <c r="O241" s="199"/>
      <c r="P241" s="199"/>
      <c r="Q241" s="199"/>
      <c r="R241" s="199"/>
      <c r="S241" s="199"/>
      <c r="T241" s="200"/>
      <c r="AT241" s="194" t="s">
        <v>147</v>
      </c>
      <c r="AU241" s="194" t="s">
        <v>81</v>
      </c>
      <c r="AV241" s="15" t="s">
        <v>145</v>
      </c>
      <c r="AW241" s="15" t="s">
        <v>29</v>
      </c>
      <c r="AX241" s="15" t="s">
        <v>30</v>
      </c>
      <c r="AY241" s="194" t="s">
        <v>138</v>
      </c>
    </row>
    <row r="242" spans="1:65" s="2" customFormat="1" ht="21.75" customHeight="1">
      <c r="A242" s="33"/>
      <c r="B242" s="130"/>
      <c r="C242" s="164" t="s">
        <v>270</v>
      </c>
      <c r="D242" s="164" t="s">
        <v>140</v>
      </c>
      <c r="E242" s="165" t="s">
        <v>288</v>
      </c>
      <c r="F242" s="166" t="s">
        <v>289</v>
      </c>
      <c r="G242" s="167" t="s">
        <v>240</v>
      </c>
      <c r="H242" s="168">
        <v>42.021000000000001</v>
      </c>
      <c r="I242" s="169"/>
      <c r="J242" s="170">
        <f>ROUND(I242*H242,2)</f>
        <v>0</v>
      </c>
      <c r="K242" s="166" t="s">
        <v>144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0</v>
      </c>
      <c r="R242" s="173">
        <f>Q242*H242</f>
        <v>0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145</v>
      </c>
      <c r="AT242" s="175" t="s">
        <v>140</v>
      </c>
      <c r="AU242" s="175" t="s">
        <v>81</v>
      </c>
      <c r="AY242" s="18" t="s">
        <v>138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145</v>
      </c>
      <c r="BM242" s="175" t="s">
        <v>1023</v>
      </c>
    </row>
    <row r="243" spans="1:65" s="14" customFormat="1">
      <c r="B243" s="185"/>
      <c r="D243" s="178" t="s">
        <v>147</v>
      </c>
      <c r="E243" s="186" t="s">
        <v>1</v>
      </c>
      <c r="F243" s="187" t="s">
        <v>1024</v>
      </c>
      <c r="H243" s="188">
        <v>42.021000000000001</v>
      </c>
      <c r="I243" s="189"/>
      <c r="L243" s="185"/>
      <c r="M243" s="190"/>
      <c r="N243" s="191"/>
      <c r="O243" s="191"/>
      <c r="P243" s="191"/>
      <c r="Q243" s="191"/>
      <c r="R243" s="191"/>
      <c r="S243" s="191"/>
      <c r="T243" s="192"/>
      <c r="AT243" s="186" t="s">
        <v>147</v>
      </c>
      <c r="AU243" s="186" t="s">
        <v>81</v>
      </c>
      <c r="AV243" s="14" t="s">
        <v>81</v>
      </c>
      <c r="AW243" s="14" t="s">
        <v>29</v>
      </c>
      <c r="AX243" s="14" t="s">
        <v>73</v>
      </c>
      <c r="AY243" s="186" t="s">
        <v>138</v>
      </c>
    </row>
    <row r="244" spans="1:65" s="15" customFormat="1">
      <c r="B244" s="193"/>
      <c r="D244" s="178" t="s">
        <v>147</v>
      </c>
      <c r="E244" s="194" t="s">
        <v>1</v>
      </c>
      <c r="F244" s="195" t="s">
        <v>173</v>
      </c>
      <c r="H244" s="196">
        <v>42.021000000000001</v>
      </c>
      <c r="I244" s="197"/>
      <c r="L244" s="193"/>
      <c r="M244" s="198"/>
      <c r="N244" s="199"/>
      <c r="O244" s="199"/>
      <c r="P244" s="199"/>
      <c r="Q244" s="199"/>
      <c r="R244" s="199"/>
      <c r="S244" s="199"/>
      <c r="T244" s="200"/>
      <c r="AT244" s="194" t="s">
        <v>147</v>
      </c>
      <c r="AU244" s="194" t="s">
        <v>81</v>
      </c>
      <c r="AV244" s="15" t="s">
        <v>145</v>
      </c>
      <c r="AW244" s="15" t="s">
        <v>29</v>
      </c>
      <c r="AX244" s="15" t="s">
        <v>30</v>
      </c>
      <c r="AY244" s="194" t="s">
        <v>138</v>
      </c>
    </row>
    <row r="245" spans="1:65" s="2" customFormat="1" ht="16.5" customHeight="1">
      <c r="A245" s="33"/>
      <c r="B245" s="130"/>
      <c r="C245" s="164" t="s">
        <v>275</v>
      </c>
      <c r="D245" s="164" t="s">
        <v>140</v>
      </c>
      <c r="E245" s="165" t="s">
        <v>293</v>
      </c>
      <c r="F245" s="166" t="s">
        <v>294</v>
      </c>
      <c r="G245" s="167" t="s">
        <v>240</v>
      </c>
      <c r="H245" s="168">
        <v>280.13499999999999</v>
      </c>
      <c r="I245" s="169"/>
      <c r="J245" s="170">
        <f>ROUND(I245*H245,2)</f>
        <v>0</v>
      </c>
      <c r="K245" s="166" t="s">
        <v>144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0</v>
      </c>
      <c r="R245" s="173">
        <f>Q245*H245</f>
        <v>0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145</v>
      </c>
      <c r="AT245" s="175" t="s">
        <v>140</v>
      </c>
      <c r="AU245" s="175" t="s">
        <v>81</v>
      </c>
      <c r="AY245" s="18" t="s">
        <v>138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145</v>
      </c>
      <c r="BM245" s="175" t="s">
        <v>1025</v>
      </c>
    </row>
    <row r="246" spans="1:65" s="14" customFormat="1">
      <c r="B246" s="185"/>
      <c r="D246" s="178" t="s">
        <v>147</v>
      </c>
      <c r="E246" s="186" t="s">
        <v>1</v>
      </c>
      <c r="F246" s="187" t="s">
        <v>1026</v>
      </c>
      <c r="H246" s="188">
        <v>238.114</v>
      </c>
      <c r="I246" s="189"/>
      <c r="L246" s="185"/>
      <c r="M246" s="190"/>
      <c r="N246" s="191"/>
      <c r="O246" s="191"/>
      <c r="P246" s="191"/>
      <c r="Q246" s="191"/>
      <c r="R246" s="191"/>
      <c r="S246" s="191"/>
      <c r="T246" s="192"/>
      <c r="AT246" s="186" t="s">
        <v>147</v>
      </c>
      <c r="AU246" s="186" t="s">
        <v>81</v>
      </c>
      <c r="AV246" s="14" t="s">
        <v>81</v>
      </c>
      <c r="AW246" s="14" t="s">
        <v>29</v>
      </c>
      <c r="AX246" s="14" t="s">
        <v>73</v>
      </c>
      <c r="AY246" s="186" t="s">
        <v>138</v>
      </c>
    </row>
    <row r="247" spans="1:65" s="14" customFormat="1">
      <c r="B247" s="185"/>
      <c r="D247" s="178" t="s">
        <v>147</v>
      </c>
      <c r="E247" s="186" t="s">
        <v>1</v>
      </c>
      <c r="F247" s="187" t="s">
        <v>1027</v>
      </c>
      <c r="H247" s="188">
        <v>42.021000000000001</v>
      </c>
      <c r="I247" s="189"/>
      <c r="L247" s="185"/>
      <c r="M247" s="190"/>
      <c r="N247" s="191"/>
      <c r="O247" s="191"/>
      <c r="P247" s="191"/>
      <c r="Q247" s="191"/>
      <c r="R247" s="191"/>
      <c r="S247" s="191"/>
      <c r="T247" s="192"/>
      <c r="AT247" s="186" t="s">
        <v>147</v>
      </c>
      <c r="AU247" s="186" t="s">
        <v>81</v>
      </c>
      <c r="AV247" s="14" t="s">
        <v>81</v>
      </c>
      <c r="AW247" s="14" t="s">
        <v>29</v>
      </c>
      <c r="AX247" s="14" t="s">
        <v>73</v>
      </c>
      <c r="AY247" s="186" t="s">
        <v>138</v>
      </c>
    </row>
    <row r="248" spans="1:65" s="15" customFormat="1">
      <c r="B248" s="193"/>
      <c r="D248" s="178" t="s">
        <v>147</v>
      </c>
      <c r="E248" s="194" t="s">
        <v>1</v>
      </c>
      <c r="F248" s="195" t="s">
        <v>173</v>
      </c>
      <c r="H248" s="196">
        <v>280.13499999999999</v>
      </c>
      <c r="I248" s="197"/>
      <c r="L248" s="193"/>
      <c r="M248" s="198"/>
      <c r="N248" s="199"/>
      <c r="O248" s="199"/>
      <c r="P248" s="199"/>
      <c r="Q248" s="199"/>
      <c r="R248" s="199"/>
      <c r="S248" s="199"/>
      <c r="T248" s="200"/>
      <c r="AT248" s="194" t="s">
        <v>147</v>
      </c>
      <c r="AU248" s="194" t="s">
        <v>81</v>
      </c>
      <c r="AV248" s="15" t="s">
        <v>145</v>
      </c>
      <c r="AW248" s="15" t="s">
        <v>29</v>
      </c>
      <c r="AX248" s="15" t="s">
        <v>30</v>
      </c>
      <c r="AY248" s="194" t="s">
        <v>138</v>
      </c>
    </row>
    <row r="249" spans="1:65" s="2" customFormat="1" ht="16.5" customHeight="1">
      <c r="A249" s="33"/>
      <c r="B249" s="130"/>
      <c r="C249" s="164" t="s">
        <v>280</v>
      </c>
      <c r="D249" s="164" t="s">
        <v>140</v>
      </c>
      <c r="E249" s="165" t="s">
        <v>300</v>
      </c>
      <c r="F249" s="166" t="s">
        <v>301</v>
      </c>
      <c r="G249" s="167" t="s">
        <v>240</v>
      </c>
      <c r="H249" s="168">
        <v>238.114</v>
      </c>
      <c r="I249" s="169"/>
      <c r="J249" s="170">
        <f>ROUND(I249*H249,2)</f>
        <v>0</v>
      </c>
      <c r="K249" s="166" t="s">
        <v>1</v>
      </c>
      <c r="L249" s="34"/>
      <c r="M249" s="171" t="s">
        <v>1</v>
      </c>
      <c r="N249" s="172" t="s">
        <v>38</v>
      </c>
      <c r="O249" s="59"/>
      <c r="P249" s="173">
        <f>O249*H249</f>
        <v>0</v>
      </c>
      <c r="Q249" s="173">
        <v>0</v>
      </c>
      <c r="R249" s="173">
        <f>Q249*H249</f>
        <v>0</v>
      </c>
      <c r="S249" s="173">
        <v>0</v>
      </c>
      <c r="T249" s="174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5" t="s">
        <v>145</v>
      </c>
      <c r="AT249" s="175" t="s">
        <v>140</v>
      </c>
      <c r="AU249" s="175" t="s">
        <v>81</v>
      </c>
      <c r="AY249" s="18" t="s">
        <v>138</v>
      </c>
      <c r="BE249" s="176">
        <f>IF(N249="základní",J249,0)</f>
        <v>0</v>
      </c>
      <c r="BF249" s="176">
        <f>IF(N249="snížená",J249,0)</f>
        <v>0</v>
      </c>
      <c r="BG249" s="176">
        <f>IF(N249="zákl. přenesená",J249,0)</f>
        <v>0</v>
      </c>
      <c r="BH249" s="176">
        <f>IF(N249="sníž. přenesená",J249,0)</f>
        <v>0</v>
      </c>
      <c r="BI249" s="176">
        <f>IF(N249="nulová",J249,0)</f>
        <v>0</v>
      </c>
      <c r="BJ249" s="18" t="s">
        <v>30</v>
      </c>
      <c r="BK249" s="176">
        <f>ROUND(I249*H249,2)</f>
        <v>0</v>
      </c>
      <c r="BL249" s="18" t="s">
        <v>145</v>
      </c>
      <c r="BM249" s="175" t="s">
        <v>1028</v>
      </c>
    </row>
    <row r="250" spans="1:65" s="14" customFormat="1">
      <c r="B250" s="185"/>
      <c r="D250" s="178" t="s">
        <v>147</v>
      </c>
      <c r="E250" s="186" t="s">
        <v>1</v>
      </c>
      <c r="F250" s="187" t="s">
        <v>1026</v>
      </c>
      <c r="H250" s="188">
        <v>238.114</v>
      </c>
      <c r="I250" s="189"/>
      <c r="L250" s="185"/>
      <c r="M250" s="190"/>
      <c r="N250" s="191"/>
      <c r="O250" s="191"/>
      <c r="P250" s="191"/>
      <c r="Q250" s="191"/>
      <c r="R250" s="191"/>
      <c r="S250" s="191"/>
      <c r="T250" s="192"/>
      <c r="AT250" s="186" t="s">
        <v>147</v>
      </c>
      <c r="AU250" s="186" t="s">
        <v>81</v>
      </c>
      <c r="AV250" s="14" t="s">
        <v>81</v>
      </c>
      <c r="AW250" s="14" t="s">
        <v>29</v>
      </c>
      <c r="AX250" s="14" t="s">
        <v>30</v>
      </c>
      <c r="AY250" s="186" t="s">
        <v>138</v>
      </c>
    </row>
    <row r="251" spans="1:65" s="2" customFormat="1" ht="16.5" customHeight="1">
      <c r="A251" s="33"/>
      <c r="B251" s="130"/>
      <c r="C251" s="164" t="s">
        <v>287</v>
      </c>
      <c r="D251" s="164" t="s">
        <v>140</v>
      </c>
      <c r="E251" s="165" t="s">
        <v>304</v>
      </c>
      <c r="F251" s="166" t="s">
        <v>305</v>
      </c>
      <c r="G251" s="167" t="s">
        <v>240</v>
      </c>
      <c r="H251" s="168">
        <v>42.021000000000001</v>
      </c>
      <c r="I251" s="169"/>
      <c r="J251" s="170">
        <f>ROUND(I251*H251,2)</f>
        <v>0</v>
      </c>
      <c r="K251" s="166" t="s">
        <v>1</v>
      </c>
      <c r="L251" s="34"/>
      <c r="M251" s="171" t="s">
        <v>1</v>
      </c>
      <c r="N251" s="172" t="s">
        <v>38</v>
      </c>
      <c r="O251" s="59"/>
      <c r="P251" s="173">
        <f>O251*H251</f>
        <v>0</v>
      </c>
      <c r="Q251" s="173">
        <v>0</v>
      </c>
      <c r="R251" s="173">
        <f>Q251*H251</f>
        <v>0</v>
      </c>
      <c r="S251" s="173">
        <v>0</v>
      </c>
      <c r="T251" s="174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5" t="s">
        <v>145</v>
      </c>
      <c r="AT251" s="175" t="s">
        <v>140</v>
      </c>
      <c r="AU251" s="175" t="s">
        <v>81</v>
      </c>
      <c r="AY251" s="18" t="s">
        <v>138</v>
      </c>
      <c r="BE251" s="176">
        <f>IF(N251="základní",J251,0)</f>
        <v>0</v>
      </c>
      <c r="BF251" s="176">
        <f>IF(N251="snížená",J251,0)</f>
        <v>0</v>
      </c>
      <c r="BG251" s="176">
        <f>IF(N251="zákl. přenesená",J251,0)</f>
        <v>0</v>
      </c>
      <c r="BH251" s="176">
        <f>IF(N251="sníž. přenesená",J251,0)</f>
        <v>0</v>
      </c>
      <c r="BI251" s="176">
        <f>IF(N251="nulová",J251,0)</f>
        <v>0</v>
      </c>
      <c r="BJ251" s="18" t="s">
        <v>30</v>
      </c>
      <c r="BK251" s="176">
        <f>ROUND(I251*H251,2)</f>
        <v>0</v>
      </c>
      <c r="BL251" s="18" t="s">
        <v>145</v>
      </c>
      <c r="BM251" s="175" t="s">
        <v>1029</v>
      </c>
    </row>
    <row r="252" spans="1:65" s="14" customFormat="1">
      <c r="B252" s="185"/>
      <c r="D252" s="178" t="s">
        <v>147</v>
      </c>
      <c r="E252" s="186" t="s">
        <v>1</v>
      </c>
      <c r="F252" s="187" t="s">
        <v>1027</v>
      </c>
      <c r="H252" s="188">
        <v>42.021000000000001</v>
      </c>
      <c r="I252" s="189"/>
      <c r="L252" s="185"/>
      <c r="M252" s="190"/>
      <c r="N252" s="191"/>
      <c r="O252" s="191"/>
      <c r="P252" s="191"/>
      <c r="Q252" s="191"/>
      <c r="R252" s="191"/>
      <c r="S252" s="191"/>
      <c r="T252" s="192"/>
      <c r="AT252" s="186" t="s">
        <v>147</v>
      </c>
      <c r="AU252" s="186" t="s">
        <v>81</v>
      </c>
      <c r="AV252" s="14" t="s">
        <v>81</v>
      </c>
      <c r="AW252" s="14" t="s">
        <v>29</v>
      </c>
      <c r="AX252" s="14" t="s">
        <v>30</v>
      </c>
      <c r="AY252" s="186" t="s">
        <v>138</v>
      </c>
    </row>
    <row r="253" spans="1:65" s="2" customFormat="1" ht="16.5" customHeight="1">
      <c r="A253" s="33"/>
      <c r="B253" s="130"/>
      <c r="C253" s="164" t="s">
        <v>292</v>
      </c>
      <c r="D253" s="164" t="s">
        <v>140</v>
      </c>
      <c r="E253" s="165" t="s">
        <v>1030</v>
      </c>
      <c r="F253" s="166" t="s">
        <v>1031</v>
      </c>
      <c r="G253" s="167" t="s">
        <v>240</v>
      </c>
      <c r="H253" s="168">
        <v>182.666</v>
      </c>
      <c r="I253" s="169"/>
      <c r="J253" s="170">
        <f>ROUND(I253*H253,2)</f>
        <v>0</v>
      </c>
      <c r="K253" s="166" t="s">
        <v>144</v>
      </c>
      <c r="L253" s="34"/>
      <c r="M253" s="171" t="s">
        <v>1</v>
      </c>
      <c r="N253" s="172" t="s">
        <v>38</v>
      </c>
      <c r="O253" s="59"/>
      <c r="P253" s="173">
        <f>O253*H253</f>
        <v>0</v>
      </c>
      <c r="Q253" s="173">
        <v>0</v>
      </c>
      <c r="R253" s="173">
        <f>Q253*H253</f>
        <v>0</v>
      </c>
      <c r="S253" s="173">
        <v>0</v>
      </c>
      <c r="T253" s="174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5" t="s">
        <v>145</v>
      </c>
      <c r="AT253" s="175" t="s">
        <v>140</v>
      </c>
      <c r="AU253" s="175" t="s">
        <v>81</v>
      </c>
      <c r="AY253" s="18" t="s">
        <v>138</v>
      </c>
      <c r="BE253" s="176">
        <f>IF(N253="základní",J253,0)</f>
        <v>0</v>
      </c>
      <c r="BF253" s="176">
        <f>IF(N253="snížená",J253,0)</f>
        <v>0</v>
      </c>
      <c r="BG253" s="176">
        <f>IF(N253="zákl. přenesená",J253,0)</f>
        <v>0</v>
      </c>
      <c r="BH253" s="176">
        <f>IF(N253="sníž. přenesená",J253,0)</f>
        <v>0</v>
      </c>
      <c r="BI253" s="176">
        <f>IF(N253="nulová",J253,0)</f>
        <v>0</v>
      </c>
      <c r="BJ253" s="18" t="s">
        <v>30</v>
      </c>
      <c r="BK253" s="176">
        <f>ROUND(I253*H253,2)</f>
        <v>0</v>
      </c>
      <c r="BL253" s="18" t="s">
        <v>145</v>
      </c>
      <c r="BM253" s="175" t="s">
        <v>1032</v>
      </c>
    </row>
    <row r="254" spans="1:65" s="13" customFormat="1">
      <c r="B254" s="177"/>
      <c r="D254" s="178" t="s">
        <v>147</v>
      </c>
      <c r="E254" s="179" t="s">
        <v>1</v>
      </c>
      <c r="F254" s="180" t="s">
        <v>1033</v>
      </c>
      <c r="H254" s="179" t="s">
        <v>1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9" t="s">
        <v>147</v>
      </c>
      <c r="AU254" s="179" t="s">
        <v>81</v>
      </c>
      <c r="AV254" s="13" t="s">
        <v>30</v>
      </c>
      <c r="AW254" s="13" t="s">
        <v>29</v>
      </c>
      <c r="AX254" s="13" t="s">
        <v>73</v>
      </c>
      <c r="AY254" s="179" t="s">
        <v>138</v>
      </c>
    </row>
    <row r="255" spans="1:65" s="14" customFormat="1">
      <c r="B255" s="185"/>
      <c r="D255" s="178" t="s">
        <v>147</v>
      </c>
      <c r="E255" s="186" t="s">
        <v>1</v>
      </c>
      <c r="F255" s="187" t="s">
        <v>1034</v>
      </c>
      <c r="H255" s="188">
        <v>358.738</v>
      </c>
      <c r="I255" s="189"/>
      <c r="L255" s="185"/>
      <c r="M255" s="190"/>
      <c r="N255" s="191"/>
      <c r="O255" s="191"/>
      <c r="P255" s="191"/>
      <c r="Q255" s="191"/>
      <c r="R255" s="191"/>
      <c r="S255" s="191"/>
      <c r="T255" s="192"/>
      <c r="AT255" s="186" t="s">
        <v>147</v>
      </c>
      <c r="AU255" s="186" t="s">
        <v>81</v>
      </c>
      <c r="AV255" s="14" t="s">
        <v>81</v>
      </c>
      <c r="AW255" s="14" t="s">
        <v>29</v>
      </c>
      <c r="AX255" s="14" t="s">
        <v>73</v>
      </c>
      <c r="AY255" s="186" t="s">
        <v>138</v>
      </c>
    </row>
    <row r="256" spans="1:65" s="14" customFormat="1">
      <c r="B256" s="185"/>
      <c r="D256" s="178" t="s">
        <v>147</v>
      </c>
      <c r="E256" s="186" t="s">
        <v>1</v>
      </c>
      <c r="F256" s="187" t="s">
        <v>1035</v>
      </c>
      <c r="H256" s="188">
        <v>6.3179999999999996</v>
      </c>
      <c r="I256" s="189"/>
      <c r="L256" s="185"/>
      <c r="M256" s="190"/>
      <c r="N256" s="191"/>
      <c r="O256" s="191"/>
      <c r="P256" s="191"/>
      <c r="Q256" s="191"/>
      <c r="R256" s="191"/>
      <c r="S256" s="191"/>
      <c r="T256" s="192"/>
      <c r="AT256" s="186" t="s">
        <v>147</v>
      </c>
      <c r="AU256" s="186" t="s">
        <v>81</v>
      </c>
      <c r="AV256" s="14" t="s">
        <v>81</v>
      </c>
      <c r="AW256" s="14" t="s">
        <v>29</v>
      </c>
      <c r="AX256" s="14" t="s">
        <v>73</v>
      </c>
      <c r="AY256" s="186" t="s">
        <v>138</v>
      </c>
    </row>
    <row r="257" spans="1:65" s="13" customFormat="1">
      <c r="B257" s="177"/>
      <c r="D257" s="178" t="s">
        <v>147</v>
      </c>
      <c r="E257" s="179" t="s">
        <v>1</v>
      </c>
      <c r="F257" s="180" t="s">
        <v>971</v>
      </c>
      <c r="H257" s="179" t="s">
        <v>1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9" t="s">
        <v>147</v>
      </c>
      <c r="AU257" s="179" t="s">
        <v>81</v>
      </c>
      <c r="AV257" s="13" t="s">
        <v>30</v>
      </c>
      <c r="AW257" s="13" t="s">
        <v>29</v>
      </c>
      <c r="AX257" s="13" t="s">
        <v>73</v>
      </c>
      <c r="AY257" s="179" t="s">
        <v>138</v>
      </c>
    </row>
    <row r="258" spans="1:65" s="13" customFormat="1">
      <c r="B258" s="177"/>
      <c r="D258" s="178" t="s">
        <v>147</v>
      </c>
      <c r="E258" s="179" t="s">
        <v>1</v>
      </c>
      <c r="F258" s="180" t="s">
        <v>1036</v>
      </c>
      <c r="H258" s="179" t="s">
        <v>1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9" t="s">
        <v>147</v>
      </c>
      <c r="AU258" s="179" t="s">
        <v>81</v>
      </c>
      <c r="AV258" s="13" t="s">
        <v>30</v>
      </c>
      <c r="AW258" s="13" t="s">
        <v>29</v>
      </c>
      <c r="AX258" s="13" t="s">
        <v>73</v>
      </c>
      <c r="AY258" s="179" t="s">
        <v>138</v>
      </c>
    </row>
    <row r="259" spans="1:65" s="14" customFormat="1">
      <c r="B259" s="185"/>
      <c r="D259" s="178" t="s">
        <v>147</v>
      </c>
      <c r="E259" s="186" t="s">
        <v>1</v>
      </c>
      <c r="F259" s="187" t="s">
        <v>1037</v>
      </c>
      <c r="H259" s="188">
        <v>-124.03100000000001</v>
      </c>
      <c r="I259" s="189"/>
      <c r="L259" s="185"/>
      <c r="M259" s="190"/>
      <c r="N259" s="191"/>
      <c r="O259" s="191"/>
      <c r="P259" s="191"/>
      <c r="Q259" s="191"/>
      <c r="R259" s="191"/>
      <c r="S259" s="191"/>
      <c r="T259" s="192"/>
      <c r="AT259" s="186" t="s">
        <v>147</v>
      </c>
      <c r="AU259" s="186" t="s">
        <v>81</v>
      </c>
      <c r="AV259" s="14" t="s">
        <v>81</v>
      </c>
      <c r="AW259" s="14" t="s">
        <v>29</v>
      </c>
      <c r="AX259" s="14" t="s">
        <v>73</v>
      </c>
      <c r="AY259" s="186" t="s">
        <v>138</v>
      </c>
    </row>
    <row r="260" spans="1:65" s="13" customFormat="1">
      <c r="B260" s="177"/>
      <c r="D260" s="178" t="s">
        <v>147</v>
      </c>
      <c r="E260" s="179" t="s">
        <v>1</v>
      </c>
      <c r="F260" s="180" t="s">
        <v>1038</v>
      </c>
      <c r="H260" s="179" t="s">
        <v>1</v>
      </c>
      <c r="I260" s="181"/>
      <c r="L260" s="177"/>
      <c r="M260" s="182"/>
      <c r="N260" s="183"/>
      <c r="O260" s="183"/>
      <c r="P260" s="183"/>
      <c r="Q260" s="183"/>
      <c r="R260" s="183"/>
      <c r="S260" s="183"/>
      <c r="T260" s="184"/>
      <c r="AT260" s="179" t="s">
        <v>147</v>
      </c>
      <c r="AU260" s="179" t="s">
        <v>81</v>
      </c>
      <c r="AV260" s="13" t="s">
        <v>30</v>
      </c>
      <c r="AW260" s="13" t="s">
        <v>29</v>
      </c>
      <c r="AX260" s="13" t="s">
        <v>73</v>
      </c>
      <c r="AY260" s="179" t="s">
        <v>138</v>
      </c>
    </row>
    <row r="261" spans="1:65" s="14" customFormat="1">
      <c r="B261" s="185"/>
      <c r="D261" s="178" t="s">
        <v>147</v>
      </c>
      <c r="E261" s="186" t="s">
        <v>1</v>
      </c>
      <c r="F261" s="187" t="s">
        <v>1039</v>
      </c>
      <c r="H261" s="188">
        <v>-28.849</v>
      </c>
      <c r="I261" s="189"/>
      <c r="L261" s="185"/>
      <c r="M261" s="190"/>
      <c r="N261" s="191"/>
      <c r="O261" s="191"/>
      <c r="P261" s="191"/>
      <c r="Q261" s="191"/>
      <c r="R261" s="191"/>
      <c r="S261" s="191"/>
      <c r="T261" s="192"/>
      <c r="AT261" s="186" t="s">
        <v>147</v>
      </c>
      <c r="AU261" s="186" t="s">
        <v>81</v>
      </c>
      <c r="AV261" s="14" t="s">
        <v>81</v>
      </c>
      <c r="AW261" s="14" t="s">
        <v>29</v>
      </c>
      <c r="AX261" s="14" t="s">
        <v>73</v>
      </c>
      <c r="AY261" s="186" t="s">
        <v>138</v>
      </c>
    </row>
    <row r="262" spans="1:65" s="13" customFormat="1">
      <c r="B262" s="177"/>
      <c r="D262" s="178" t="s">
        <v>147</v>
      </c>
      <c r="E262" s="179" t="s">
        <v>1</v>
      </c>
      <c r="F262" s="180" t="s">
        <v>1040</v>
      </c>
      <c r="H262" s="179" t="s">
        <v>1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9" t="s">
        <v>147</v>
      </c>
      <c r="AU262" s="179" t="s">
        <v>81</v>
      </c>
      <c r="AV262" s="13" t="s">
        <v>30</v>
      </c>
      <c r="AW262" s="13" t="s">
        <v>29</v>
      </c>
      <c r="AX262" s="13" t="s">
        <v>73</v>
      </c>
      <c r="AY262" s="179" t="s">
        <v>138</v>
      </c>
    </row>
    <row r="263" spans="1:65" s="14" customFormat="1">
      <c r="B263" s="185"/>
      <c r="D263" s="178" t="s">
        <v>147</v>
      </c>
      <c r="E263" s="186" t="s">
        <v>1</v>
      </c>
      <c r="F263" s="187" t="s">
        <v>1041</v>
      </c>
      <c r="H263" s="188">
        <v>-19.11</v>
      </c>
      <c r="I263" s="189"/>
      <c r="L263" s="185"/>
      <c r="M263" s="190"/>
      <c r="N263" s="191"/>
      <c r="O263" s="191"/>
      <c r="P263" s="191"/>
      <c r="Q263" s="191"/>
      <c r="R263" s="191"/>
      <c r="S263" s="191"/>
      <c r="T263" s="192"/>
      <c r="AT263" s="186" t="s">
        <v>147</v>
      </c>
      <c r="AU263" s="186" t="s">
        <v>81</v>
      </c>
      <c r="AV263" s="14" t="s">
        <v>81</v>
      </c>
      <c r="AW263" s="14" t="s">
        <v>29</v>
      </c>
      <c r="AX263" s="14" t="s">
        <v>73</v>
      </c>
      <c r="AY263" s="186" t="s">
        <v>138</v>
      </c>
    </row>
    <row r="264" spans="1:65" s="13" customFormat="1">
      <c r="B264" s="177"/>
      <c r="D264" s="178" t="s">
        <v>147</v>
      </c>
      <c r="E264" s="179" t="s">
        <v>1</v>
      </c>
      <c r="F264" s="180" t="s">
        <v>1042</v>
      </c>
      <c r="H264" s="179" t="s">
        <v>1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9" t="s">
        <v>147</v>
      </c>
      <c r="AU264" s="179" t="s">
        <v>81</v>
      </c>
      <c r="AV264" s="13" t="s">
        <v>30</v>
      </c>
      <c r="AW264" s="13" t="s">
        <v>29</v>
      </c>
      <c r="AX264" s="13" t="s">
        <v>73</v>
      </c>
      <c r="AY264" s="179" t="s">
        <v>138</v>
      </c>
    </row>
    <row r="265" spans="1:65" s="14" customFormat="1">
      <c r="B265" s="185"/>
      <c r="D265" s="178" t="s">
        <v>147</v>
      </c>
      <c r="E265" s="186" t="s">
        <v>1</v>
      </c>
      <c r="F265" s="187" t="s">
        <v>1043</v>
      </c>
      <c r="H265" s="188">
        <v>-0.64</v>
      </c>
      <c r="I265" s="189"/>
      <c r="L265" s="185"/>
      <c r="M265" s="190"/>
      <c r="N265" s="191"/>
      <c r="O265" s="191"/>
      <c r="P265" s="191"/>
      <c r="Q265" s="191"/>
      <c r="R265" s="191"/>
      <c r="S265" s="191"/>
      <c r="T265" s="192"/>
      <c r="AT265" s="186" t="s">
        <v>147</v>
      </c>
      <c r="AU265" s="186" t="s">
        <v>81</v>
      </c>
      <c r="AV265" s="14" t="s">
        <v>81</v>
      </c>
      <c r="AW265" s="14" t="s">
        <v>29</v>
      </c>
      <c r="AX265" s="14" t="s">
        <v>73</v>
      </c>
      <c r="AY265" s="186" t="s">
        <v>138</v>
      </c>
    </row>
    <row r="266" spans="1:65" s="13" customFormat="1">
      <c r="B266" s="177"/>
      <c r="D266" s="178" t="s">
        <v>147</v>
      </c>
      <c r="E266" s="179" t="s">
        <v>1</v>
      </c>
      <c r="F266" s="180" t="s">
        <v>1044</v>
      </c>
      <c r="H266" s="179" t="s">
        <v>1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9" t="s">
        <v>147</v>
      </c>
      <c r="AU266" s="179" t="s">
        <v>81</v>
      </c>
      <c r="AV266" s="13" t="s">
        <v>30</v>
      </c>
      <c r="AW266" s="13" t="s">
        <v>29</v>
      </c>
      <c r="AX266" s="13" t="s">
        <v>73</v>
      </c>
      <c r="AY266" s="179" t="s">
        <v>138</v>
      </c>
    </row>
    <row r="267" spans="1:65" s="14" customFormat="1">
      <c r="B267" s="185"/>
      <c r="D267" s="178" t="s">
        <v>147</v>
      </c>
      <c r="E267" s="186" t="s">
        <v>1</v>
      </c>
      <c r="F267" s="187" t="s">
        <v>1045</v>
      </c>
      <c r="H267" s="188">
        <v>-9.76</v>
      </c>
      <c r="I267" s="189"/>
      <c r="L267" s="185"/>
      <c r="M267" s="190"/>
      <c r="N267" s="191"/>
      <c r="O267" s="191"/>
      <c r="P267" s="191"/>
      <c r="Q267" s="191"/>
      <c r="R267" s="191"/>
      <c r="S267" s="191"/>
      <c r="T267" s="192"/>
      <c r="AT267" s="186" t="s">
        <v>147</v>
      </c>
      <c r="AU267" s="186" t="s">
        <v>81</v>
      </c>
      <c r="AV267" s="14" t="s">
        <v>81</v>
      </c>
      <c r="AW267" s="14" t="s">
        <v>29</v>
      </c>
      <c r="AX267" s="14" t="s">
        <v>73</v>
      </c>
      <c r="AY267" s="186" t="s">
        <v>138</v>
      </c>
    </row>
    <row r="268" spans="1:65" s="15" customFormat="1">
      <c r="B268" s="193"/>
      <c r="D268" s="178" t="s">
        <v>147</v>
      </c>
      <c r="E268" s="194" t="s">
        <v>1</v>
      </c>
      <c r="F268" s="195" t="s">
        <v>173</v>
      </c>
      <c r="H268" s="196">
        <v>182.666</v>
      </c>
      <c r="I268" s="197"/>
      <c r="L268" s="193"/>
      <c r="M268" s="198"/>
      <c r="N268" s="199"/>
      <c r="O268" s="199"/>
      <c r="P268" s="199"/>
      <c r="Q268" s="199"/>
      <c r="R268" s="199"/>
      <c r="S268" s="199"/>
      <c r="T268" s="200"/>
      <c r="AT268" s="194" t="s">
        <v>147</v>
      </c>
      <c r="AU268" s="194" t="s">
        <v>81</v>
      </c>
      <c r="AV268" s="15" t="s">
        <v>145</v>
      </c>
      <c r="AW268" s="15" t="s">
        <v>29</v>
      </c>
      <c r="AX268" s="15" t="s">
        <v>30</v>
      </c>
      <c r="AY268" s="194" t="s">
        <v>138</v>
      </c>
    </row>
    <row r="269" spans="1:65" s="2" customFormat="1" ht="16.5" customHeight="1">
      <c r="A269" s="33"/>
      <c r="B269" s="130"/>
      <c r="C269" s="209" t="s">
        <v>299</v>
      </c>
      <c r="D269" s="209" t="s">
        <v>323</v>
      </c>
      <c r="E269" s="210" t="s">
        <v>1046</v>
      </c>
      <c r="F269" s="211" t="s">
        <v>1047</v>
      </c>
      <c r="G269" s="212" t="s">
        <v>326</v>
      </c>
      <c r="H269" s="213">
        <v>379.76299999999998</v>
      </c>
      <c r="I269" s="214"/>
      <c r="J269" s="215">
        <f>ROUND(I269*H269,2)</f>
        <v>0</v>
      </c>
      <c r="K269" s="211" t="s">
        <v>1</v>
      </c>
      <c r="L269" s="216"/>
      <c r="M269" s="217" t="s">
        <v>1</v>
      </c>
      <c r="N269" s="218" t="s">
        <v>38</v>
      </c>
      <c r="O269" s="59"/>
      <c r="P269" s="173">
        <f>O269*H269</f>
        <v>0</v>
      </c>
      <c r="Q269" s="173">
        <v>0</v>
      </c>
      <c r="R269" s="173">
        <f>Q269*H269</f>
        <v>0</v>
      </c>
      <c r="S269" s="173">
        <v>0</v>
      </c>
      <c r="T269" s="174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5" t="s">
        <v>185</v>
      </c>
      <c r="AT269" s="175" t="s">
        <v>323</v>
      </c>
      <c r="AU269" s="175" t="s">
        <v>81</v>
      </c>
      <c r="AY269" s="18" t="s">
        <v>138</v>
      </c>
      <c r="BE269" s="176">
        <f>IF(N269="základní",J269,0)</f>
        <v>0</v>
      </c>
      <c r="BF269" s="176">
        <f>IF(N269="snížená",J269,0)</f>
        <v>0</v>
      </c>
      <c r="BG269" s="176">
        <f>IF(N269="zákl. přenesená",J269,0)</f>
        <v>0</v>
      </c>
      <c r="BH269" s="176">
        <f>IF(N269="sníž. přenesená",J269,0)</f>
        <v>0</v>
      </c>
      <c r="BI269" s="176">
        <f>IF(N269="nulová",J269,0)</f>
        <v>0</v>
      </c>
      <c r="BJ269" s="18" t="s">
        <v>30</v>
      </c>
      <c r="BK269" s="176">
        <f>ROUND(I269*H269,2)</f>
        <v>0</v>
      </c>
      <c r="BL269" s="18" t="s">
        <v>145</v>
      </c>
      <c r="BM269" s="175" t="s">
        <v>1048</v>
      </c>
    </row>
    <row r="270" spans="1:65" s="14" customFormat="1">
      <c r="B270" s="185"/>
      <c r="D270" s="178" t="s">
        <v>147</v>
      </c>
      <c r="E270" s="186" t="s">
        <v>1</v>
      </c>
      <c r="F270" s="187" t="s">
        <v>1049</v>
      </c>
      <c r="H270" s="188">
        <v>379.76299999999998</v>
      </c>
      <c r="I270" s="189"/>
      <c r="L270" s="185"/>
      <c r="M270" s="190"/>
      <c r="N270" s="191"/>
      <c r="O270" s="191"/>
      <c r="P270" s="191"/>
      <c r="Q270" s="191"/>
      <c r="R270" s="191"/>
      <c r="S270" s="191"/>
      <c r="T270" s="192"/>
      <c r="AT270" s="186" t="s">
        <v>147</v>
      </c>
      <c r="AU270" s="186" t="s">
        <v>81</v>
      </c>
      <c r="AV270" s="14" t="s">
        <v>81</v>
      </c>
      <c r="AW270" s="14" t="s">
        <v>29</v>
      </c>
      <c r="AX270" s="14" t="s">
        <v>73</v>
      </c>
      <c r="AY270" s="186" t="s">
        <v>138</v>
      </c>
    </row>
    <row r="271" spans="1:65" s="15" customFormat="1">
      <c r="B271" s="193"/>
      <c r="D271" s="178" t="s">
        <v>147</v>
      </c>
      <c r="E271" s="194" t="s">
        <v>1</v>
      </c>
      <c r="F271" s="195" t="s">
        <v>173</v>
      </c>
      <c r="H271" s="196">
        <v>379.76299999999998</v>
      </c>
      <c r="I271" s="197"/>
      <c r="L271" s="193"/>
      <c r="M271" s="198"/>
      <c r="N271" s="199"/>
      <c r="O271" s="199"/>
      <c r="P271" s="199"/>
      <c r="Q271" s="199"/>
      <c r="R271" s="199"/>
      <c r="S271" s="199"/>
      <c r="T271" s="200"/>
      <c r="AT271" s="194" t="s">
        <v>147</v>
      </c>
      <c r="AU271" s="194" t="s">
        <v>81</v>
      </c>
      <c r="AV271" s="15" t="s">
        <v>145</v>
      </c>
      <c r="AW271" s="15" t="s">
        <v>29</v>
      </c>
      <c r="AX271" s="15" t="s">
        <v>30</v>
      </c>
      <c r="AY271" s="194" t="s">
        <v>138</v>
      </c>
    </row>
    <row r="272" spans="1:65" s="2" customFormat="1" ht="16.5" customHeight="1">
      <c r="A272" s="33"/>
      <c r="B272" s="130"/>
      <c r="C272" s="164" t="s">
        <v>303</v>
      </c>
      <c r="D272" s="164" t="s">
        <v>140</v>
      </c>
      <c r="E272" s="165" t="s">
        <v>1050</v>
      </c>
      <c r="F272" s="166" t="s">
        <v>1051</v>
      </c>
      <c r="G272" s="167" t="s">
        <v>240</v>
      </c>
      <c r="H272" s="168">
        <v>124.03100000000001</v>
      </c>
      <c r="I272" s="169"/>
      <c r="J272" s="170">
        <f>ROUND(I272*H272,2)</f>
        <v>0</v>
      </c>
      <c r="K272" s="166" t="s">
        <v>144</v>
      </c>
      <c r="L272" s="34"/>
      <c r="M272" s="171" t="s">
        <v>1</v>
      </c>
      <c r="N272" s="172" t="s">
        <v>38</v>
      </c>
      <c r="O272" s="59"/>
      <c r="P272" s="173">
        <f>O272*H272</f>
        <v>0</v>
      </c>
      <c r="Q272" s="173">
        <v>0</v>
      </c>
      <c r="R272" s="173">
        <f>Q272*H272</f>
        <v>0</v>
      </c>
      <c r="S272" s="173">
        <v>0</v>
      </c>
      <c r="T272" s="174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5" t="s">
        <v>145</v>
      </c>
      <c r="AT272" s="175" t="s">
        <v>140</v>
      </c>
      <c r="AU272" s="175" t="s">
        <v>81</v>
      </c>
      <c r="AY272" s="18" t="s">
        <v>138</v>
      </c>
      <c r="BE272" s="176">
        <f>IF(N272="základní",J272,0)</f>
        <v>0</v>
      </c>
      <c r="BF272" s="176">
        <f>IF(N272="snížená",J272,0)</f>
        <v>0</v>
      </c>
      <c r="BG272" s="176">
        <f>IF(N272="zákl. přenesená",J272,0)</f>
        <v>0</v>
      </c>
      <c r="BH272" s="176">
        <f>IF(N272="sníž. přenesená",J272,0)</f>
        <v>0</v>
      </c>
      <c r="BI272" s="176">
        <f>IF(N272="nulová",J272,0)</f>
        <v>0</v>
      </c>
      <c r="BJ272" s="18" t="s">
        <v>30</v>
      </c>
      <c r="BK272" s="176">
        <f>ROUND(I272*H272,2)</f>
        <v>0</v>
      </c>
      <c r="BL272" s="18" t="s">
        <v>145</v>
      </c>
      <c r="BM272" s="175" t="s">
        <v>1052</v>
      </c>
    </row>
    <row r="273" spans="1:65" s="13" customFormat="1">
      <c r="B273" s="177"/>
      <c r="D273" s="178" t="s">
        <v>147</v>
      </c>
      <c r="E273" s="179" t="s">
        <v>1</v>
      </c>
      <c r="F273" s="180" t="s">
        <v>1053</v>
      </c>
      <c r="H273" s="179" t="s">
        <v>1</v>
      </c>
      <c r="I273" s="181"/>
      <c r="L273" s="177"/>
      <c r="M273" s="182"/>
      <c r="N273" s="183"/>
      <c r="O273" s="183"/>
      <c r="P273" s="183"/>
      <c r="Q273" s="183"/>
      <c r="R273" s="183"/>
      <c r="S273" s="183"/>
      <c r="T273" s="184"/>
      <c r="AT273" s="179" t="s">
        <v>147</v>
      </c>
      <c r="AU273" s="179" t="s">
        <v>81</v>
      </c>
      <c r="AV273" s="13" t="s">
        <v>30</v>
      </c>
      <c r="AW273" s="13" t="s">
        <v>29</v>
      </c>
      <c r="AX273" s="13" t="s">
        <v>73</v>
      </c>
      <c r="AY273" s="179" t="s">
        <v>138</v>
      </c>
    </row>
    <row r="274" spans="1:65" s="14" customFormat="1">
      <c r="B274" s="185"/>
      <c r="D274" s="178" t="s">
        <v>147</v>
      </c>
      <c r="E274" s="186" t="s">
        <v>1</v>
      </c>
      <c r="F274" s="187" t="s">
        <v>1054</v>
      </c>
      <c r="H274" s="188">
        <v>152.88</v>
      </c>
      <c r="I274" s="189"/>
      <c r="L274" s="185"/>
      <c r="M274" s="190"/>
      <c r="N274" s="191"/>
      <c r="O274" s="191"/>
      <c r="P274" s="191"/>
      <c r="Q274" s="191"/>
      <c r="R274" s="191"/>
      <c r="S274" s="191"/>
      <c r="T274" s="192"/>
      <c r="AT274" s="186" t="s">
        <v>147</v>
      </c>
      <c r="AU274" s="186" t="s">
        <v>81</v>
      </c>
      <c r="AV274" s="14" t="s">
        <v>81</v>
      </c>
      <c r="AW274" s="14" t="s">
        <v>29</v>
      </c>
      <c r="AX274" s="14" t="s">
        <v>73</v>
      </c>
      <c r="AY274" s="186" t="s">
        <v>138</v>
      </c>
    </row>
    <row r="275" spans="1:65" s="13" customFormat="1">
      <c r="B275" s="177"/>
      <c r="D275" s="178" t="s">
        <v>147</v>
      </c>
      <c r="E275" s="179" t="s">
        <v>1</v>
      </c>
      <c r="F275" s="180" t="s">
        <v>1055</v>
      </c>
      <c r="H275" s="179" t="s">
        <v>1</v>
      </c>
      <c r="I275" s="181"/>
      <c r="L275" s="177"/>
      <c r="M275" s="182"/>
      <c r="N275" s="183"/>
      <c r="O275" s="183"/>
      <c r="P275" s="183"/>
      <c r="Q275" s="183"/>
      <c r="R275" s="183"/>
      <c r="S275" s="183"/>
      <c r="T275" s="184"/>
      <c r="AT275" s="179" t="s">
        <v>147</v>
      </c>
      <c r="AU275" s="179" t="s">
        <v>81</v>
      </c>
      <c r="AV275" s="13" t="s">
        <v>30</v>
      </c>
      <c r="AW275" s="13" t="s">
        <v>29</v>
      </c>
      <c r="AX275" s="13" t="s">
        <v>73</v>
      </c>
      <c r="AY275" s="179" t="s">
        <v>138</v>
      </c>
    </row>
    <row r="276" spans="1:65" s="14" customFormat="1">
      <c r="B276" s="185"/>
      <c r="D276" s="178" t="s">
        <v>147</v>
      </c>
      <c r="E276" s="186" t="s">
        <v>1</v>
      </c>
      <c r="F276" s="187" t="s">
        <v>1056</v>
      </c>
      <c r="H276" s="188">
        <v>-28.849</v>
      </c>
      <c r="I276" s="189"/>
      <c r="L276" s="185"/>
      <c r="M276" s="190"/>
      <c r="N276" s="191"/>
      <c r="O276" s="191"/>
      <c r="P276" s="191"/>
      <c r="Q276" s="191"/>
      <c r="R276" s="191"/>
      <c r="S276" s="191"/>
      <c r="T276" s="192"/>
      <c r="AT276" s="186" t="s">
        <v>147</v>
      </c>
      <c r="AU276" s="186" t="s">
        <v>81</v>
      </c>
      <c r="AV276" s="14" t="s">
        <v>81</v>
      </c>
      <c r="AW276" s="14" t="s">
        <v>29</v>
      </c>
      <c r="AX276" s="14" t="s">
        <v>73</v>
      </c>
      <c r="AY276" s="186" t="s">
        <v>138</v>
      </c>
    </row>
    <row r="277" spans="1:65" s="15" customFormat="1">
      <c r="B277" s="193"/>
      <c r="D277" s="178" t="s">
        <v>147</v>
      </c>
      <c r="E277" s="194" t="s">
        <v>1</v>
      </c>
      <c r="F277" s="195" t="s">
        <v>173</v>
      </c>
      <c r="H277" s="196">
        <v>124.03100000000001</v>
      </c>
      <c r="I277" s="197"/>
      <c r="L277" s="193"/>
      <c r="M277" s="198"/>
      <c r="N277" s="199"/>
      <c r="O277" s="199"/>
      <c r="P277" s="199"/>
      <c r="Q277" s="199"/>
      <c r="R277" s="199"/>
      <c r="S277" s="199"/>
      <c r="T277" s="200"/>
      <c r="AT277" s="194" t="s">
        <v>147</v>
      </c>
      <c r="AU277" s="194" t="s">
        <v>81</v>
      </c>
      <c r="AV277" s="15" t="s">
        <v>145</v>
      </c>
      <c r="AW277" s="15" t="s">
        <v>29</v>
      </c>
      <c r="AX277" s="15" t="s">
        <v>30</v>
      </c>
      <c r="AY277" s="194" t="s">
        <v>138</v>
      </c>
    </row>
    <row r="278" spans="1:65" s="2" customFormat="1" ht="16.5" customHeight="1">
      <c r="A278" s="33"/>
      <c r="B278" s="130"/>
      <c r="C278" s="209" t="s">
        <v>307</v>
      </c>
      <c r="D278" s="209" t="s">
        <v>323</v>
      </c>
      <c r="E278" s="210" t="s">
        <v>1057</v>
      </c>
      <c r="F278" s="211" t="s">
        <v>1058</v>
      </c>
      <c r="G278" s="212" t="s">
        <v>326</v>
      </c>
      <c r="H278" s="213">
        <v>257.86</v>
      </c>
      <c r="I278" s="214"/>
      <c r="J278" s="215">
        <f>ROUND(I278*H278,2)</f>
        <v>0</v>
      </c>
      <c r="K278" s="211" t="s">
        <v>144</v>
      </c>
      <c r="L278" s="216"/>
      <c r="M278" s="217" t="s">
        <v>1</v>
      </c>
      <c r="N278" s="218" t="s">
        <v>38</v>
      </c>
      <c r="O278" s="59"/>
      <c r="P278" s="173">
        <f>O278*H278</f>
        <v>0</v>
      </c>
      <c r="Q278" s="173">
        <v>0</v>
      </c>
      <c r="R278" s="173">
        <f>Q278*H278</f>
        <v>0</v>
      </c>
      <c r="S278" s="173">
        <v>0</v>
      </c>
      <c r="T278" s="174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5" t="s">
        <v>185</v>
      </c>
      <c r="AT278" s="175" t="s">
        <v>323</v>
      </c>
      <c r="AU278" s="175" t="s">
        <v>81</v>
      </c>
      <c r="AY278" s="18" t="s">
        <v>138</v>
      </c>
      <c r="BE278" s="176">
        <f>IF(N278="základní",J278,0)</f>
        <v>0</v>
      </c>
      <c r="BF278" s="176">
        <f>IF(N278="snížená",J278,0)</f>
        <v>0</v>
      </c>
      <c r="BG278" s="176">
        <f>IF(N278="zákl. přenesená",J278,0)</f>
        <v>0</v>
      </c>
      <c r="BH278" s="176">
        <f>IF(N278="sníž. přenesená",J278,0)</f>
        <v>0</v>
      </c>
      <c r="BI278" s="176">
        <f>IF(N278="nulová",J278,0)</f>
        <v>0</v>
      </c>
      <c r="BJ278" s="18" t="s">
        <v>30</v>
      </c>
      <c r="BK278" s="176">
        <f>ROUND(I278*H278,2)</f>
        <v>0</v>
      </c>
      <c r="BL278" s="18" t="s">
        <v>145</v>
      </c>
      <c r="BM278" s="175" t="s">
        <v>1059</v>
      </c>
    </row>
    <row r="279" spans="1:65" s="14" customFormat="1">
      <c r="B279" s="185"/>
      <c r="D279" s="178" t="s">
        <v>147</v>
      </c>
      <c r="E279" s="186" t="s">
        <v>1</v>
      </c>
      <c r="F279" s="187" t="s">
        <v>1060</v>
      </c>
      <c r="H279" s="188">
        <v>257.86</v>
      </c>
      <c r="I279" s="189"/>
      <c r="L279" s="185"/>
      <c r="M279" s="190"/>
      <c r="N279" s="191"/>
      <c r="O279" s="191"/>
      <c r="P279" s="191"/>
      <c r="Q279" s="191"/>
      <c r="R279" s="191"/>
      <c r="S279" s="191"/>
      <c r="T279" s="192"/>
      <c r="AT279" s="186" t="s">
        <v>147</v>
      </c>
      <c r="AU279" s="186" t="s">
        <v>81</v>
      </c>
      <c r="AV279" s="14" t="s">
        <v>81</v>
      </c>
      <c r="AW279" s="14" t="s">
        <v>29</v>
      </c>
      <c r="AX279" s="14" t="s">
        <v>30</v>
      </c>
      <c r="AY279" s="186" t="s">
        <v>138</v>
      </c>
    </row>
    <row r="280" spans="1:65" s="2" customFormat="1" ht="16.5" customHeight="1">
      <c r="A280" s="33"/>
      <c r="B280" s="130"/>
      <c r="C280" s="164" t="s">
        <v>316</v>
      </c>
      <c r="D280" s="164" t="s">
        <v>140</v>
      </c>
      <c r="E280" s="165" t="s">
        <v>1061</v>
      </c>
      <c r="F280" s="166" t="s">
        <v>1062</v>
      </c>
      <c r="G280" s="167" t="s">
        <v>240</v>
      </c>
      <c r="H280" s="168">
        <v>363.995</v>
      </c>
      <c r="I280" s="169"/>
      <c r="J280" s="170">
        <f>ROUND(I280*H280,2)</f>
        <v>0</v>
      </c>
      <c r="K280" s="166" t="s">
        <v>144</v>
      </c>
      <c r="L280" s="34"/>
      <c r="M280" s="171" t="s">
        <v>1</v>
      </c>
      <c r="N280" s="172" t="s">
        <v>38</v>
      </c>
      <c r="O280" s="59"/>
      <c r="P280" s="173">
        <f>O280*H280</f>
        <v>0</v>
      </c>
      <c r="Q280" s="173">
        <v>0</v>
      </c>
      <c r="R280" s="173">
        <f>Q280*H280</f>
        <v>0</v>
      </c>
      <c r="S280" s="173">
        <v>0</v>
      </c>
      <c r="T280" s="17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5" t="s">
        <v>145</v>
      </c>
      <c r="AT280" s="175" t="s">
        <v>140</v>
      </c>
      <c r="AU280" s="175" t="s">
        <v>81</v>
      </c>
      <c r="AY280" s="18" t="s">
        <v>138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30</v>
      </c>
      <c r="BK280" s="176">
        <f>ROUND(I280*H280,2)</f>
        <v>0</v>
      </c>
      <c r="BL280" s="18" t="s">
        <v>145</v>
      </c>
      <c r="BM280" s="175" t="s">
        <v>1063</v>
      </c>
    </row>
    <row r="281" spans="1:65" s="14" customFormat="1">
      <c r="B281" s="185"/>
      <c r="D281" s="178" t="s">
        <v>147</v>
      </c>
      <c r="E281" s="186" t="s">
        <v>1</v>
      </c>
      <c r="F281" s="187" t="s">
        <v>1064</v>
      </c>
      <c r="H281" s="188">
        <v>143.256</v>
      </c>
      <c r="I281" s="189"/>
      <c r="L281" s="185"/>
      <c r="M281" s="190"/>
      <c r="N281" s="191"/>
      <c r="O281" s="191"/>
      <c r="P281" s="191"/>
      <c r="Q281" s="191"/>
      <c r="R281" s="191"/>
      <c r="S281" s="191"/>
      <c r="T281" s="192"/>
      <c r="AT281" s="186" t="s">
        <v>147</v>
      </c>
      <c r="AU281" s="186" t="s">
        <v>81</v>
      </c>
      <c r="AV281" s="14" t="s">
        <v>81</v>
      </c>
      <c r="AW281" s="14" t="s">
        <v>29</v>
      </c>
      <c r="AX281" s="14" t="s">
        <v>73</v>
      </c>
      <c r="AY281" s="186" t="s">
        <v>138</v>
      </c>
    </row>
    <row r="282" spans="1:65" s="14" customFormat="1">
      <c r="B282" s="185"/>
      <c r="D282" s="178" t="s">
        <v>147</v>
      </c>
      <c r="E282" s="186" t="s">
        <v>1</v>
      </c>
      <c r="F282" s="187" t="s">
        <v>1065</v>
      </c>
      <c r="H282" s="188">
        <v>210.97900000000001</v>
      </c>
      <c r="I282" s="189"/>
      <c r="L282" s="185"/>
      <c r="M282" s="190"/>
      <c r="N282" s="191"/>
      <c r="O282" s="191"/>
      <c r="P282" s="191"/>
      <c r="Q282" s="191"/>
      <c r="R282" s="191"/>
      <c r="S282" s="191"/>
      <c r="T282" s="192"/>
      <c r="AT282" s="186" t="s">
        <v>147</v>
      </c>
      <c r="AU282" s="186" t="s">
        <v>81</v>
      </c>
      <c r="AV282" s="14" t="s">
        <v>81</v>
      </c>
      <c r="AW282" s="14" t="s">
        <v>29</v>
      </c>
      <c r="AX282" s="14" t="s">
        <v>73</v>
      </c>
      <c r="AY282" s="186" t="s">
        <v>138</v>
      </c>
    </row>
    <row r="283" spans="1:65" s="14" customFormat="1">
      <c r="B283" s="185"/>
      <c r="D283" s="178" t="s">
        <v>147</v>
      </c>
      <c r="E283" s="186" t="s">
        <v>1</v>
      </c>
      <c r="F283" s="187" t="s">
        <v>1066</v>
      </c>
      <c r="H283" s="188">
        <v>9.76</v>
      </c>
      <c r="I283" s="189"/>
      <c r="L283" s="185"/>
      <c r="M283" s="190"/>
      <c r="N283" s="191"/>
      <c r="O283" s="191"/>
      <c r="P283" s="191"/>
      <c r="Q283" s="191"/>
      <c r="R283" s="191"/>
      <c r="S283" s="191"/>
      <c r="T283" s="192"/>
      <c r="AT283" s="186" t="s">
        <v>147</v>
      </c>
      <c r="AU283" s="186" t="s">
        <v>81</v>
      </c>
      <c r="AV283" s="14" t="s">
        <v>81</v>
      </c>
      <c r="AW283" s="14" t="s">
        <v>29</v>
      </c>
      <c r="AX283" s="14" t="s">
        <v>73</v>
      </c>
      <c r="AY283" s="186" t="s">
        <v>138</v>
      </c>
    </row>
    <row r="284" spans="1:65" s="15" customFormat="1">
      <c r="B284" s="193"/>
      <c r="D284" s="178" t="s">
        <v>147</v>
      </c>
      <c r="E284" s="194" t="s">
        <v>1</v>
      </c>
      <c r="F284" s="195" t="s">
        <v>173</v>
      </c>
      <c r="H284" s="196">
        <v>363.995</v>
      </c>
      <c r="I284" s="197"/>
      <c r="L284" s="193"/>
      <c r="M284" s="198"/>
      <c r="N284" s="199"/>
      <c r="O284" s="199"/>
      <c r="P284" s="199"/>
      <c r="Q284" s="199"/>
      <c r="R284" s="199"/>
      <c r="S284" s="199"/>
      <c r="T284" s="200"/>
      <c r="AT284" s="194" t="s">
        <v>147</v>
      </c>
      <c r="AU284" s="194" t="s">
        <v>81</v>
      </c>
      <c r="AV284" s="15" t="s">
        <v>145</v>
      </c>
      <c r="AW284" s="15" t="s">
        <v>29</v>
      </c>
      <c r="AX284" s="15" t="s">
        <v>30</v>
      </c>
      <c r="AY284" s="194" t="s">
        <v>138</v>
      </c>
    </row>
    <row r="285" spans="1:65" s="2" customFormat="1" ht="21.75" customHeight="1">
      <c r="A285" s="33"/>
      <c r="B285" s="130"/>
      <c r="C285" s="164" t="s">
        <v>322</v>
      </c>
      <c r="D285" s="164" t="s">
        <v>140</v>
      </c>
      <c r="E285" s="165" t="s">
        <v>1067</v>
      </c>
      <c r="F285" s="166" t="s">
        <v>1068</v>
      </c>
      <c r="G285" s="167" t="s">
        <v>240</v>
      </c>
      <c r="H285" s="168">
        <v>363.995</v>
      </c>
      <c r="I285" s="169"/>
      <c r="J285" s="170">
        <f>ROUND(I285*H285,2)</f>
        <v>0</v>
      </c>
      <c r="K285" s="166" t="s">
        <v>144</v>
      </c>
      <c r="L285" s="34"/>
      <c r="M285" s="171" t="s">
        <v>1</v>
      </c>
      <c r="N285" s="172" t="s">
        <v>38</v>
      </c>
      <c r="O285" s="59"/>
      <c r="P285" s="173">
        <f>O285*H285</f>
        <v>0</v>
      </c>
      <c r="Q285" s="173">
        <v>0</v>
      </c>
      <c r="R285" s="173">
        <f>Q285*H285</f>
        <v>0</v>
      </c>
      <c r="S285" s="173">
        <v>0</v>
      </c>
      <c r="T285" s="174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5" t="s">
        <v>145</v>
      </c>
      <c r="AT285" s="175" t="s">
        <v>140</v>
      </c>
      <c r="AU285" s="175" t="s">
        <v>81</v>
      </c>
      <c r="AY285" s="18" t="s">
        <v>138</v>
      </c>
      <c r="BE285" s="176">
        <f>IF(N285="základní",J285,0)</f>
        <v>0</v>
      </c>
      <c r="BF285" s="176">
        <f>IF(N285="snížená",J285,0)</f>
        <v>0</v>
      </c>
      <c r="BG285" s="176">
        <f>IF(N285="zákl. přenesená",J285,0)</f>
        <v>0</v>
      </c>
      <c r="BH285" s="176">
        <f>IF(N285="sníž. přenesená",J285,0)</f>
        <v>0</v>
      </c>
      <c r="BI285" s="176">
        <f>IF(N285="nulová",J285,0)</f>
        <v>0</v>
      </c>
      <c r="BJ285" s="18" t="s">
        <v>30</v>
      </c>
      <c r="BK285" s="176">
        <f>ROUND(I285*H285,2)</f>
        <v>0</v>
      </c>
      <c r="BL285" s="18" t="s">
        <v>145</v>
      </c>
      <c r="BM285" s="175" t="s">
        <v>1069</v>
      </c>
    </row>
    <row r="286" spans="1:65" s="14" customFormat="1">
      <c r="B286" s="185"/>
      <c r="D286" s="178" t="s">
        <v>147</v>
      </c>
      <c r="E286" s="186" t="s">
        <v>1</v>
      </c>
      <c r="F286" s="187" t="s">
        <v>1070</v>
      </c>
      <c r="H286" s="188">
        <v>363.995</v>
      </c>
      <c r="I286" s="189"/>
      <c r="L286" s="185"/>
      <c r="M286" s="190"/>
      <c r="N286" s="191"/>
      <c r="O286" s="191"/>
      <c r="P286" s="191"/>
      <c r="Q286" s="191"/>
      <c r="R286" s="191"/>
      <c r="S286" s="191"/>
      <c r="T286" s="192"/>
      <c r="AT286" s="186" t="s">
        <v>147</v>
      </c>
      <c r="AU286" s="186" t="s">
        <v>81</v>
      </c>
      <c r="AV286" s="14" t="s">
        <v>81</v>
      </c>
      <c r="AW286" s="14" t="s">
        <v>29</v>
      </c>
      <c r="AX286" s="14" t="s">
        <v>30</v>
      </c>
      <c r="AY286" s="186" t="s">
        <v>138</v>
      </c>
    </row>
    <row r="287" spans="1:65" s="2" customFormat="1" ht="16.5" customHeight="1">
      <c r="A287" s="33"/>
      <c r="B287" s="130"/>
      <c r="C287" s="164" t="s">
        <v>331</v>
      </c>
      <c r="D287" s="164" t="s">
        <v>140</v>
      </c>
      <c r="E287" s="165" t="s">
        <v>317</v>
      </c>
      <c r="F287" s="166" t="s">
        <v>318</v>
      </c>
      <c r="G287" s="167" t="s">
        <v>143</v>
      </c>
      <c r="H287" s="168">
        <v>48.88</v>
      </c>
      <c r="I287" s="169"/>
      <c r="J287" s="170">
        <f>ROUND(I287*H287,2)</f>
        <v>0</v>
      </c>
      <c r="K287" s="166" t="s">
        <v>144</v>
      </c>
      <c r="L287" s="34"/>
      <c r="M287" s="171" t="s">
        <v>1</v>
      </c>
      <c r="N287" s="172" t="s">
        <v>38</v>
      </c>
      <c r="O287" s="59"/>
      <c r="P287" s="173">
        <f>O287*H287</f>
        <v>0</v>
      </c>
      <c r="Q287" s="173">
        <v>0</v>
      </c>
      <c r="R287" s="173">
        <f>Q287*H287</f>
        <v>0</v>
      </c>
      <c r="S287" s="173">
        <v>0</v>
      </c>
      <c r="T287" s="174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5" t="s">
        <v>145</v>
      </c>
      <c r="AT287" s="175" t="s">
        <v>140</v>
      </c>
      <c r="AU287" s="175" t="s">
        <v>81</v>
      </c>
      <c r="AY287" s="18" t="s">
        <v>138</v>
      </c>
      <c r="BE287" s="176">
        <f>IF(N287="základní",J287,0)</f>
        <v>0</v>
      </c>
      <c r="BF287" s="176">
        <f>IF(N287="snížená",J287,0)</f>
        <v>0</v>
      </c>
      <c r="BG287" s="176">
        <f>IF(N287="zákl. přenesená",J287,0)</f>
        <v>0</v>
      </c>
      <c r="BH287" s="176">
        <f>IF(N287="sníž. přenesená",J287,0)</f>
        <v>0</v>
      </c>
      <c r="BI287" s="176">
        <f>IF(N287="nulová",J287,0)</f>
        <v>0</v>
      </c>
      <c r="BJ287" s="18" t="s">
        <v>30</v>
      </c>
      <c r="BK287" s="176">
        <f>ROUND(I287*H287,2)</f>
        <v>0</v>
      </c>
      <c r="BL287" s="18" t="s">
        <v>145</v>
      </c>
      <c r="BM287" s="175" t="s">
        <v>1071</v>
      </c>
    </row>
    <row r="288" spans="1:65" s="14" customFormat="1">
      <c r="B288" s="185"/>
      <c r="D288" s="178" t="s">
        <v>147</v>
      </c>
      <c r="E288" s="186" t="s">
        <v>1</v>
      </c>
      <c r="F288" s="187" t="s">
        <v>1072</v>
      </c>
      <c r="H288" s="188">
        <v>48.88</v>
      </c>
      <c r="I288" s="189"/>
      <c r="L288" s="185"/>
      <c r="M288" s="190"/>
      <c r="N288" s="191"/>
      <c r="O288" s="191"/>
      <c r="P288" s="191"/>
      <c r="Q288" s="191"/>
      <c r="R288" s="191"/>
      <c r="S288" s="191"/>
      <c r="T288" s="192"/>
      <c r="AT288" s="186" t="s">
        <v>147</v>
      </c>
      <c r="AU288" s="186" t="s">
        <v>81</v>
      </c>
      <c r="AV288" s="14" t="s">
        <v>81</v>
      </c>
      <c r="AW288" s="14" t="s">
        <v>29</v>
      </c>
      <c r="AX288" s="14" t="s">
        <v>73</v>
      </c>
      <c r="AY288" s="186" t="s">
        <v>138</v>
      </c>
    </row>
    <row r="289" spans="1:65" s="15" customFormat="1">
      <c r="B289" s="193"/>
      <c r="D289" s="178" t="s">
        <v>147</v>
      </c>
      <c r="E289" s="194" t="s">
        <v>1</v>
      </c>
      <c r="F289" s="195" t="s">
        <v>173</v>
      </c>
      <c r="H289" s="196">
        <v>48.88</v>
      </c>
      <c r="I289" s="197"/>
      <c r="L289" s="193"/>
      <c r="M289" s="198"/>
      <c r="N289" s="199"/>
      <c r="O289" s="199"/>
      <c r="P289" s="199"/>
      <c r="Q289" s="199"/>
      <c r="R289" s="199"/>
      <c r="S289" s="199"/>
      <c r="T289" s="200"/>
      <c r="AT289" s="194" t="s">
        <v>147</v>
      </c>
      <c r="AU289" s="194" t="s">
        <v>81</v>
      </c>
      <c r="AV289" s="15" t="s">
        <v>145</v>
      </c>
      <c r="AW289" s="15" t="s">
        <v>29</v>
      </c>
      <c r="AX289" s="15" t="s">
        <v>30</v>
      </c>
      <c r="AY289" s="194" t="s">
        <v>138</v>
      </c>
    </row>
    <row r="290" spans="1:65" s="2" customFormat="1" ht="16.5" customHeight="1">
      <c r="A290" s="33"/>
      <c r="B290" s="130"/>
      <c r="C290" s="209" t="s">
        <v>337</v>
      </c>
      <c r="D290" s="209" t="s">
        <v>323</v>
      </c>
      <c r="E290" s="210" t="s">
        <v>324</v>
      </c>
      <c r="F290" s="211" t="s">
        <v>325</v>
      </c>
      <c r="G290" s="212" t="s">
        <v>326</v>
      </c>
      <c r="H290" s="213">
        <v>15.616</v>
      </c>
      <c r="I290" s="214"/>
      <c r="J290" s="215">
        <f>ROUND(I290*H290,2)</f>
        <v>0</v>
      </c>
      <c r="K290" s="211" t="s">
        <v>1</v>
      </c>
      <c r="L290" s="216"/>
      <c r="M290" s="217" t="s">
        <v>1</v>
      </c>
      <c r="N290" s="218" t="s">
        <v>38</v>
      </c>
      <c r="O290" s="59"/>
      <c r="P290" s="173">
        <f>O290*H290</f>
        <v>0</v>
      </c>
      <c r="Q290" s="173">
        <v>0</v>
      </c>
      <c r="R290" s="173">
        <f>Q290*H290</f>
        <v>0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185</v>
      </c>
      <c r="AT290" s="175" t="s">
        <v>323</v>
      </c>
      <c r="AU290" s="175" t="s">
        <v>81</v>
      </c>
      <c r="AY290" s="18" t="s">
        <v>138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145</v>
      </c>
      <c r="BM290" s="175" t="s">
        <v>1073</v>
      </c>
    </row>
    <row r="291" spans="1:65" s="14" customFormat="1">
      <c r="B291" s="185"/>
      <c r="D291" s="178" t="s">
        <v>147</v>
      </c>
      <c r="E291" s="186" t="s">
        <v>1</v>
      </c>
      <c r="F291" s="187" t="s">
        <v>1074</v>
      </c>
      <c r="H291" s="188">
        <v>15.616</v>
      </c>
      <c r="I291" s="189"/>
      <c r="L291" s="185"/>
      <c r="M291" s="190"/>
      <c r="N291" s="191"/>
      <c r="O291" s="191"/>
      <c r="P291" s="191"/>
      <c r="Q291" s="191"/>
      <c r="R291" s="191"/>
      <c r="S291" s="191"/>
      <c r="T291" s="192"/>
      <c r="AT291" s="186" t="s">
        <v>147</v>
      </c>
      <c r="AU291" s="186" t="s">
        <v>81</v>
      </c>
      <c r="AV291" s="14" t="s">
        <v>81</v>
      </c>
      <c r="AW291" s="14" t="s">
        <v>29</v>
      </c>
      <c r="AX291" s="14" t="s">
        <v>73</v>
      </c>
      <c r="AY291" s="186" t="s">
        <v>138</v>
      </c>
    </row>
    <row r="292" spans="1:65" s="15" customFormat="1">
      <c r="B292" s="193"/>
      <c r="D292" s="178" t="s">
        <v>147</v>
      </c>
      <c r="E292" s="194" t="s">
        <v>1</v>
      </c>
      <c r="F292" s="195" t="s">
        <v>173</v>
      </c>
      <c r="H292" s="196">
        <v>15.616</v>
      </c>
      <c r="I292" s="197"/>
      <c r="L292" s="193"/>
      <c r="M292" s="198"/>
      <c r="N292" s="199"/>
      <c r="O292" s="199"/>
      <c r="P292" s="199"/>
      <c r="Q292" s="199"/>
      <c r="R292" s="199"/>
      <c r="S292" s="199"/>
      <c r="T292" s="200"/>
      <c r="AT292" s="194" t="s">
        <v>147</v>
      </c>
      <c r="AU292" s="194" t="s">
        <v>81</v>
      </c>
      <c r="AV292" s="15" t="s">
        <v>145</v>
      </c>
      <c r="AW292" s="15" t="s">
        <v>29</v>
      </c>
      <c r="AX292" s="15" t="s">
        <v>30</v>
      </c>
      <c r="AY292" s="194" t="s">
        <v>138</v>
      </c>
    </row>
    <row r="293" spans="1:65" s="2" customFormat="1" ht="16.5" customHeight="1">
      <c r="A293" s="33"/>
      <c r="B293" s="130"/>
      <c r="C293" s="164" t="s">
        <v>321</v>
      </c>
      <c r="D293" s="164" t="s">
        <v>140</v>
      </c>
      <c r="E293" s="165" t="s">
        <v>332</v>
      </c>
      <c r="F293" s="166" t="s">
        <v>333</v>
      </c>
      <c r="G293" s="167" t="s">
        <v>143</v>
      </c>
      <c r="H293" s="168">
        <v>48.8</v>
      </c>
      <c r="I293" s="169"/>
      <c r="J293" s="170">
        <f>ROUND(I293*H293,2)</f>
        <v>0</v>
      </c>
      <c r="K293" s="166" t="s">
        <v>1</v>
      </c>
      <c r="L293" s="34"/>
      <c r="M293" s="171" t="s">
        <v>1</v>
      </c>
      <c r="N293" s="172" t="s">
        <v>38</v>
      </c>
      <c r="O293" s="59"/>
      <c r="P293" s="173">
        <f>O293*H293</f>
        <v>0</v>
      </c>
      <c r="Q293" s="173">
        <v>0</v>
      </c>
      <c r="R293" s="173">
        <f>Q293*H293</f>
        <v>0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145</v>
      </c>
      <c r="AT293" s="175" t="s">
        <v>140</v>
      </c>
      <c r="AU293" s="175" t="s">
        <v>81</v>
      </c>
      <c r="AY293" s="18" t="s">
        <v>138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145</v>
      </c>
      <c r="BM293" s="175" t="s">
        <v>1075</v>
      </c>
    </row>
    <row r="294" spans="1:65" s="14" customFormat="1">
      <c r="B294" s="185"/>
      <c r="D294" s="178" t="s">
        <v>147</v>
      </c>
      <c r="E294" s="186" t="s">
        <v>1</v>
      </c>
      <c r="F294" s="187" t="s">
        <v>1076</v>
      </c>
      <c r="H294" s="188">
        <v>48.8</v>
      </c>
      <c r="I294" s="189"/>
      <c r="L294" s="185"/>
      <c r="M294" s="190"/>
      <c r="N294" s="191"/>
      <c r="O294" s="191"/>
      <c r="P294" s="191"/>
      <c r="Q294" s="191"/>
      <c r="R294" s="191"/>
      <c r="S294" s="191"/>
      <c r="T294" s="192"/>
      <c r="AT294" s="186" t="s">
        <v>147</v>
      </c>
      <c r="AU294" s="186" t="s">
        <v>81</v>
      </c>
      <c r="AV294" s="14" t="s">
        <v>81</v>
      </c>
      <c r="AW294" s="14" t="s">
        <v>29</v>
      </c>
      <c r="AX294" s="14" t="s">
        <v>30</v>
      </c>
      <c r="AY294" s="186" t="s">
        <v>138</v>
      </c>
    </row>
    <row r="295" spans="1:65" s="2" customFormat="1" ht="16.5" customHeight="1">
      <c r="A295" s="33"/>
      <c r="B295" s="130"/>
      <c r="C295" s="209" t="s">
        <v>347</v>
      </c>
      <c r="D295" s="209" t="s">
        <v>323</v>
      </c>
      <c r="E295" s="210" t="s">
        <v>338</v>
      </c>
      <c r="F295" s="211" t="s">
        <v>339</v>
      </c>
      <c r="G295" s="212" t="s">
        <v>340</v>
      </c>
      <c r="H295" s="213">
        <v>1.5369999999999999</v>
      </c>
      <c r="I295" s="214"/>
      <c r="J295" s="215">
        <f>ROUND(I295*H295,2)</f>
        <v>0</v>
      </c>
      <c r="K295" s="211" t="s">
        <v>1</v>
      </c>
      <c r="L295" s="216"/>
      <c r="M295" s="217" t="s">
        <v>1</v>
      </c>
      <c r="N295" s="218" t="s">
        <v>38</v>
      </c>
      <c r="O295" s="59"/>
      <c r="P295" s="173">
        <f>O295*H295</f>
        <v>0</v>
      </c>
      <c r="Q295" s="173">
        <v>1E-3</v>
      </c>
      <c r="R295" s="173">
        <f>Q295*H295</f>
        <v>1.537E-3</v>
      </c>
      <c r="S295" s="173">
        <v>0</v>
      </c>
      <c r="T295" s="174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185</v>
      </c>
      <c r="AT295" s="175" t="s">
        <v>323</v>
      </c>
      <c r="AU295" s="175" t="s">
        <v>81</v>
      </c>
      <c r="AY295" s="18" t="s">
        <v>138</v>
      </c>
      <c r="BE295" s="176">
        <f>IF(N295="základní",J295,0)</f>
        <v>0</v>
      </c>
      <c r="BF295" s="176">
        <f>IF(N295="snížená",J295,0)</f>
        <v>0</v>
      </c>
      <c r="BG295" s="176">
        <f>IF(N295="zákl. přenesená",J295,0)</f>
        <v>0</v>
      </c>
      <c r="BH295" s="176">
        <f>IF(N295="sníž. přenesená",J295,0)</f>
        <v>0</v>
      </c>
      <c r="BI295" s="176">
        <f>IF(N295="nulová",J295,0)</f>
        <v>0</v>
      </c>
      <c r="BJ295" s="18" t="s">
        <v>30</v>
      </c>
      <c r="BK295" s="176">
        <f>ROUND(I295*H295,2)</f>
        <v>0</v>
      </c>
      <c r="BL295" s="18" t="s">
        <v>145</v>
      </c>
      <c r="BM295" s="175" t="s">
        <v>1077</v>
      </c>
    </row>
    <row r="296" spans="1:65" s="14" customFormat="1">
      <c r="B296" s="185"/>
      <c r="D296" s="178" t="s">
        <v>147</v>
      </c>
      <c r="E296" s="186" t="s">
        <v>1</v>
      </c>
      <c r="F296" s="187" t="s">
        <v>1078</v>
      </c>
      <c r="H296" s="188">
        <v>1.5369999999999999</v>
      </c>
      <c r="I296" s="189"/>
      <c r="L296" s="185"/>
      <c r="M296" s="190"/>
      <c r="N296" s="191"/>
      <c r="O296" s="191"/>
      <c r="P296" s="191"/>
      <c r="Q296" s="191"/>
      <c r="R296" s="191"/>
      <c r="S296" s="191"/>
      <c r="T296" s="192"/>
      <c r="AT296" s="186" t="s">
        <v>147</v>
      </c>
      <c r="AU296" s="186" t="s">
        <v>81</v>
      </c>
      <c r="AV296" s="14" t="s">
        <v>81</v>
      </c>
      <c r="AW296" s="14" t="s">
        <v>29</v>
      </c>
      <c r="AX296" s="14" t="s">
        <v>73</v>
      </c>
      <c r="AY296" s="186" t="s">
        <v>138</v>
      </c>
    </row>
    <row r="297" spans="1:65" s="15" customFormat="1">
      <c r="B297" s="193"/>
      <c r="D297" s="178" t="s">
        <v>147</v>
      </c>
      <c r="E297" s="194" t="s">
        <v>1</v>
      </c>
      <c r="F297" s="195" t="s">
        <v>173</v>
      </c>
      <c r="H297" s="196">
        <v>1.5369999999999999</v>
      </c>
      <c r="I297" s="197"/>
      <c r="L297" s="193"/>
      <c r="M297" s="198"/>
      <c r="N297" s="199"/>
      <c r="O297" s="199"/>
      <c r="P297" s="199"/>
      <c r="Q297" s="199"/>
      <c r="R297" s="199"/>
      <c r="S297" s="199"/>
      <c r="T297" s="200"/>
      <c r="AT297" s="194" t="s">
        <v>147</v>
      </c>
      <c r="AU297" s="194" t="s">
        <v>81</v>
      </c>
      <c r="AV297" s="15" t="s">
        <v>145</v>
      </c>
      <c r="AW297" s="15" t="s">
        <v>29</v>
      </c>
      <c r="AX297" s="15" t="s">
        <v>30</v>
      </c>
      <c r="AY297" s="194" t="s">
        <v>138</v>
      </c>
    </row>
    <row r="298" spans="1:65" s="2" customFormat="1" ht="16.5" customHeight="1">
      <c r="A298" s="33"/>
      <c r="B298" s="130"/>
      <c r="C298" s="164" t="s">
        <v>350</v>
      </c>
      <c r="D298" s="164" t="s">
        <v>140</v>
      </c>
      <c r="E298" s="165" t="s">
        <v>374</v>
      </c>
      <c r="F298" s="166" t="s">
        <v>375</v>
      </c>
      <c r="G298" s="167" t="s">
        <v>143</v>
      </c>
      <c r="H298" s="168">
        <v>48.8</v>
      </c>
      <c r="I298" s="169"/>
      <c r="J298" s="170">
        <f>ROUND(I298*H298,2)</f>
        <v>0</v>
      </c>
      <c r="K298" s="166" t="s">
        <v>1</v>
      </c>
      <c r="L298" s="34"/>
      <c r="M298" s="171" t="s">
        <v>1</v>
      </c>
      <c r="N298" s="172" t="s">
        <v>38</v>
      </c>
      <c r="O298" s="59"/>
      <c r="P298" s="173">
        <f>O298*H298</f>
        <v>0</v>
      </c>
      <c r="Q298" s="173">
        <v>0</v>
      </c>
      <c r="R298" s="173">
        <f>Q298*H298</f>
        <v>0</v>
      </c>
      <c r="S298" s="173">
        <v>0</v>
      </c>
      <c r="T298" s="174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5" t="s">
        <v>145</v>
      </c>
      <c r="AT298" s="175" t="s">
        <v>140</v>
      </c>
      <c r="AU298" s="175" t="s">
        <v>81</v>
      </c>
      <c r="AY298" s="18" t="s">
        <v>138</v>
      </c>
      <c r="BE298" s="176">
        <f>IF(N298="základní",J298,0)</f>
        <v>0</v>
      </c>
      <c r="BF298" s="176">
        <f>IF(N298="snížená",J298,0)</f>
        <v>0</v>
      </c>
      <c r="BG298" s="176">
        <f>IF(N298="zákl. přenesená",J298,0)</f>
        <v>0</v>
      </c>
      <c r="BH298" s="176">
        <f>IF(N298="sníž. přenesená",J298,0)</f>
        <v>0</v>
      </c>
      <c r="BI298" s="176">
        <f>IF(N298="nulová",J298,0)</f>
        <v>0</v>
      </c>
      <c r="BJ298" s="18" t="s">
        <v>30</v>
      </c>
      <c r="BK298" s="176">
        <f>ROUND(I298*H298,2)</f>
        <v>0</v>
      </c>
      <c r="BL298" s="18" t="s">
        <v>145</v>
      </c>
      <c r="BM298" s="175" t="s">
        <v>1079</v>
      </c>
    </row>
    <row r="299" spans="1:65" s="14" customFormat="1">
      <c r="B299" s="185"/>
      <c r="D299" s="178" t="s">
        <v>147</v>
      </c>
      <c r="E299" s="186" t="s">
        <v>1</v>
      </c>
      <c r="F299" s="187" t="s">
        <v>1076</v>
      </c>
      <c r="H299" s="188">
        <v>48.8</v>
      </c>
      <c r="I299" s="189"/>
      <c r="L299" s="185"/>
      <c r="M299" s="190"/>
      <c r="N299" s="191"/>
      <c r="O299" s="191"/>
      <c r="P299" s="191"/>
      <c r="Q299" s="191"/>
      <c r="R299" s="191"/>
      <c r="S299" s="191"/>
      <c r="T299" s="192"/>
      <c r="AT299" s="186" t="s">
        <v>147</v>
      </c>
      <c r="AU299" s="186" t="s">
        <v>81</v>
      </c>
      <c r="AV299" s="14" t="s">
        <v>81</v>
      </c>
      <c r="AW299" s="14" t="s">
        <v>29</v>
      </c>
      <c r="AX299" s="14" t="s">
        <v>30</v>
      </c>
      <c r="AY299" s="186" t="s">
        <v>138</v>
      </c>
    </row>
    <row r="300" spans="1:65" s="12" customFormat="1" ht="22.9" customHeight="1">
      <c r="B300" s="151"/>
      <c r="D300" s="152" t="s">
        <v>72</v>
      </c>
      <c r="E300" s="162" t="s">
        <v>158</v>
      </c>
      <c r="F300" s="162" t="s">
        <v>392</v>
      </c>
      <c r="I300" s="154"/>
      <c r="J300" s="163">
        <f>BK300</f>
        <v>0</v>
      </c>
      <c r="L300" s="151"/>
      <c r="M300" s="156"/>
      <c r="N300" s="157"/>
      <c r="O300" s="157"/>
      <c r="P300" s="158">
        <f>SUM(P301:P325)</f>
        <v>0</v>
      </c>
      <c r="Q300" s="157"/>
      <c r="R300" s="158">
        <f>SUM(R301:R325)</f>
        <v>0</v>
      </c>
      <c r="S300" s="157"/>
      <c r="T300" s="159">
        <f>SUM(T301:T325)</f>
        <v>0</v>
      </c>
      <c r="AR300" s="152" t="s">
        <v>30</v>
      </c>
      <c r="AT300" s="160" t="s">
        <v>72</v>
      </c>
      <c r="AU300" s="160" t="s">
        <v>30</v>
      </c>
      <c r="AY300" s="152" t="s">
        <v>138</v>
      </c>
      <c r="BK300" s="161">
        <f>SUM(BK301:BK325)</f>
        <v>0</v>
      </c>
    </row>
    <row r="301" spans="1:65" s="2" customFormat="1" ht="16.5" customHeight="1">
      <c r="A301" s="33"/>
      <c r="B301" s="130"/>
      <c r="C301" s="164" t="s">
        <v>353</v>
      </c>
      <c r="D301" s="164" t="s">
        <v>140</v>
      </c>
      <c r="E301" s="165" t="s">
        <v>1080</v>
      </c>
      <c r="F301" s="166" t="s">
        <v>1081</v>
      </c>
      <c r="G301" s="167" t="s">
        <v>240</v>
      </c>
      <c r="H301" s="168">
        <v>1.8</v>
      </c>
      <c r="I301" s="169"/>
      <c r="J301" s="170">
        <f>ROUND(I301*H301,2)</f>
        <v>0</v>
      </c>
      <c r="K301" s="166" t="s">
        <v>144</v>
      </c>
      <c r="L301" s="34"/>
      <c r="M301" s="171" t="s">
        <v>1</v>
      </c>
      <c r="N301" s="172" t="s">
        <v>38</v>
      </c>
      <c r="O301" s="59"/>
      <c r="P301" s="173">
        <f>O301*H301</f>
        <v>0</v>
      </c>
      <c r="Q301" s="173">
        <v>0</v>
      </c>
      <c r="R301" s="173">
        <f>Q301*H301</f>
        <v>0</v>
      </c>
      <c r="S301" s="173">
        <v>0</v>
      </c>
      <c r="T301" s="174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5" t="s">
        <v>145</v>
      </c>
      <c r="AT301" s="175" t="s">
        <v>140</v>
      </c>
      <c r="AU301" s="175" t="s">
        <v>81</v>
      </c>
      <c r="AY301" s="18" t="s">
        <v>138</v>
      </c>
      <c r="BE301" s="176">
        <f>IF(N301="základní",J301,0)</f>
        <v>0</v>
      </c>
      <c r="BF301" s="176">
        <f>IF(N301="snížená",J301,0)</f>
        <v>0</v>
      </c>
      <c r="BG301" s="176">
        <f>IF(N301="zákl. přenesená",J301,0)</f>
        <v>0</v>
      </c>
      <c r="BH301" s="176">
        <f>IF(N301="sníž. přenesená",J301,0)</f>
        <v>0</v>
      </c>
      <c r="BI301" s="176">
        <f>IF(N301="nulová",J301,0)</f>
        <v>0</v>
      </c>
      <c r="BJ301" s="18" t="s">
        <v>30</v>
      </c>
      <c r="BK301" s="176">
        <f>ROUND(I301*H301,2)</f>
        <v>0</v>
      </c>
      <c r="BL301" s="18" t="s">
        <v>145</v>
      </c>
      <c r="BM301" s="175" t="s">
        <v>1082</v>
      </c>
    </row>
    <row r="302" spans="1:65" s="13" customFormat="1">
      <c r="B302" s="177"/>
      <c r="D302" s="178" t="s">
        <v>147</v>
      </c>
      <c r="E302" s="179" t="s">
        <v>1</v>
      </c>
      <c r="F302" s="180" t="s">
        <v>1083</v>
      </c>
      <c r="H302" s="179" t="s">
        <v>1</v>
      </c>
      <c r="I302" s="181"/>
      <c r="L302" s="177"/>
      <c r="M302" s="182"/>
      <c r="N302" s="183"/>
      <c r="O302" s="183"/>
      <c r="P302" s="183"/>
      <c r="Q302" s="183"/>
      <c r="R302" s="183"/>
      <c r="S302" s="183"/>
      <c r="T302" s="184"/>
      <c r="AT302" s="179" t="s">
        <v>147</v>
      </c>
      <c r="AU302" s="179" t="s">
        <v>81</v>
      </c>
      <c r="AV302" s="13" t="s">
        <v>30</v>
      </c>
      <c r="AW302" s="13" t="s">
        <v>29</v>
      </c>
      <c r="AX302" s="13" t="s">
        <v>73</v>
      </c>
      <c r="AY302" s="179" t="s">
        <v>138</v>
      </c>
    </row>
    <row r="303" spans="1:65" s="14" customFormat="1">
      <c r="B303" s="185"/>
      <c r="D303" s="178" t="s">
        <v>147</v>
      </c>
      <c r="E303" s="186" t="s">
        <v>1</v>
      </c>
      <c r="F303" s="187" t="s">
        <v>1084</v>
      </c>
      <c r="H303" s="188">
        <v>1.8</v>
      </c>
      <c r="I303" s="189"/>
      <c r="L303" s="185"/>
      <c r="M303" s="190"/>
      <c r="N303" s="191"/>
      <c r="O303" s="191"/>
      <c r="P303" s="191"/>
      <c r="Q303" s="191"/>
      <c r="R303" s="191"/>
      <c r="S303" s="191"/>
      <c r="T303" s="192"/>
      <c r="AT303" s="186" t="s">
        <v>147</v>
      </c>
      <c r="AU303" s="186" t="s">
        <v>81</v>
      </c>
      <c r="AV303" s="14" t="s">
        <v>81</v>
      </c>
      <c r="AW303" s="14" t="s">
        <v>29</v>
      </c>
      <c r="AX303" s="14" t="s">
        <v>30</v>
      </c>
      <c r="AY303" s="186" t="s">
        <v>138</v>
      </c>
    </row>
    <row r="304" spans="1:65" s="2" customFormat="1" ht="16.5" customHeight="1">
      <c r="A304" s="33"/>
      <c r="B304" s="130"/>
      <c r="C304" s="164" t="s">
        <v>359</v>
      </c>
      <c r="D304" s="164" t="s">
        <v>140</v>
      </c>
      <c r="E304" s="165" t="s">
        <v>1085</v>
      </c>
      <c r="F304" s="166" t="s">
        <v>1086</v>
      </c>
      <c r="G304" s="167" t="s">
        <v>218</v>
      </c>
      <c r="H304" s="168">
        <v>7</v>
      </c>
      <c r="I304" s="169"/>
      <c r="J304" s="170">
        <f>ROUND(I304*H304,2)</f>
        <v>0</v>
      </c>
      <c r="K304" s="166" t="s">
        <v>144</v>
      </c>
      <c r="L304" s="34"/>
      <c r="M304" s="171" t="s">
        <v>1</v>
      </c>
      <c r="N304" s="172" t="s">
        <v>38</v>
      </c>
      <c r="O304" s="59"/>
      <c r="P304" s="173">
        <f>O304*H304</f>
        <v>0</v>
      </c>
      <c r="Q304" s="173">
        <v>0</v>
      </c>
      <c r="R304" s="173">
        <f>Q304*H304</f>
        <v>0</v>
      </c>
      <c r="S304" s="173">
        <v>0</v>
      </c>
      <c r="T304" s="174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5" t="s">
        <v>145</v>
      </c>
      <c r="AT304" s="175" t="s">
        <v>140</v>
      </c>
      <c r="AU304" s="175" t="s">
        <v>81</v>
      </c>
      <c r="AY304" s="18" t="s">
        <v>138</v>
      </c>
      <c r="BE304" s="176">
        <f>IF(N304="základní",J304,0)</f>
        <v>0</v>
      </c>
      <c r="BF304" s="176">
        <f>IF(N304="snížená",J304,0)</f>
        <v>0</v>
      </c>
      <c r="BG304" s="176">
        <f>IF(N304="zákl. přenesená",J304,0)</f>
        <v>0</v>
      </c>
      <c r="BH304" s="176">
        <f>IF(N304="sníž. přenesená",J304,0)</f>
        <v>0</v>
      </c>
      <c r="BI304" s="176">
        <f>IF(N304="nulová",J304,0)</f>
        <v>0</v>
      </c>
      <c r="BJ304" s="18" t="s">
        <v>30</v>
      </c>
      <c r="BK304" s="176">
        <f>ROUND(I304*H304,2)</f>
        <v>0</v>
      </c>
      <c r="BL304" s="18" t="s">
        <v>145</v>
      </c>
      <c r="BM304" s="175" t="s">
        <v>1087</v>
      </c>
    </row>
    <row r="305" spans="1:65" s="14" customFormat="1">
      <c r="B305" s="185"/>
      <c r="D305" s="178" t="s">
        <v>147</v>
      </c>
      <c r="E305" s="186" t="s">
        <v>1</v>
      </c>
      <c r="F305" s="187" t="s">
        <v>180</v>
      </c>
      <c r="H305" s="188">
        <v>7</v>
      </c>
      <c r="I305" s="189"/>
      <c r="L305" s="185"/>
      <c r="M305" s="190"/>
      <c r="N305" s="191"/>
      <c r="O305" s="191"/>
      <c r="P305" s="191"/>
      <c r="Q305" s="191"/>
      <c r="R305" s="191"/>
      <c r="S305" s="191"/>
      <c r="T305" s="192"/>
      <c r="AT305" s="186" t="s">
        <v>147</v>
      </c>
      <c r="AU305" s="186" t="s">
        <v>81</v>
      </c>
      <c r="AV305" s="14" t="s">
        <v>81</v>
      </c>
      <c r="AW305" s="14" t="s">
        <v>29</v>
      </c>
      <c r="AX305" s="14" t="s">
        <v>30</v>
      </c>
      <c r="AY305" s="186" t="s">
        <v>138</v>
      </c>
    </row>
    <row r="306" spans="1:65" s="2" customFormat="1" ht="16.5" customHeight="1">
      <c r="A306" s="33"/>
      <c r="B306" s="130"/>
      <c r="C306" s="164" t="s">
        <v>230</v>
      </c>
      <c r="D306" s="164" t="s">
        <v>140</v>
      </c>
      <c r="E306" s="165" t="s">
        <v>402</v>
      </c>
      <c r="F306" s="166" t="s">
        <v>403</v>
      </c>
      <c r="G306" s="167" t="s">
        <v>326</v>
      </c>
      <c r="H306" s="168">
        <v>5.3390000000000004</v>
      </c>
      <c r="I306" s="169"/>
      <c r="J306" s="170">
        <f>ROUND(I306*H306,2)</f>
        <v>0</v>
      </c>
      <c r="K306" s="166" t="s">
        <v>144</v>
      </c>
      <c r="L306" s="34"/>
      <c r="M306" s="171" t="s">
        <v>1</v>
      </c>
      <c r="N306" s="172" t="s">
        <v>38</v>
      </c>
      <c r="O306" s="59"/>
      <c r="P306" s="173">
        <f>O306*H306</f>
        <v>0</v>
      </c>
      <c r="Q306" s="173">
        <v>0</v>
      </c>
      <c r="R306" s="173">
        <f>Q306*H306</f>
        <v>0</v>
      </c>
      <c r="S306" s="173">
        <v>0</v>
      </c>
      <c r="T306" s="174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5" t="s">
        <v>145</v>
      </c>
      <c r="AT306" s="175" t="s">
        <v>140</v>
      </c>
      <c r="AU306" s="175" t="s">
        <v>81</v>
      </c>
      <c r="AY306" s="18" t="s">
        <v>138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8" t="s">
        <v>30</v>
      </c>
      <c r="BK306" s="176">
        <f>ROUND(I306*H306,2)</f>
        <v>0</v>
      </c>
      <c r="BL306" s="18" t="s">
        <v>145</v>
      </c>
      <c r="BM306" s="175" t="s">
        <v>1088</v>
      </c>
    </row>
    <row r="307" spans="1:65" s="14" customFormat="1">
      <c r="B307" s="185"/>
      <c r="D307" s="178" t="s">
        <v>147</v>
      </c>
      <c r="E307" s="186" t="s">
        <v>1</v>
      </c>
      <c r="F307" s="187" t="s">
        <v>1089</v>
      </c>
      <c r="H307" s="188">
        <v>3.96</v>
      </c>
      <c r="I307" s="189"/>
      <c r="L307" s="185"/>
      <c r="M307" s="190"/>
      <c r="N307" s="191"/>
      <c r="O307" s="191"/>
      <c r="P307" s="191"/>
      <c r="Q307" s="191"/>
      <c r="R307" s="191"/>
      <c r="S307" s="191"/>
      <c r="T307" s="192"/>
      <c r="AT307" s="186" t="s">
        <v>147</v>
      </c>
      <c r="AU307" s="186" t="s">
        <v>81</v>
      </c>
      <c r="AV307" s="14" t="s">
        <v>81</v>
      </c>
      <c r="AW307" s="14" t="s">
        <v>29</v>
      </c>
      <c r="AX307" s="14" t="s">
        <v>73</v>
      </c>
      <c r="AY307" s="186" t="s">
        <v>138</v>
      </c>
    </row>
    <row r="308" spans="1:65" s="14" customFormat="1">
      <c r="B308" s="185"/>
      <c r="D308" s="178" t="s">
        <v>147</v>
      </c>
      <c r="E308" s="186" t="s">
        <v>1</v>
      </c>
      <c r="F308" s="187" t="s">
        <v>1090</v>
      </c>
      <c r="H308" s="188">
        <v>1.379</v>
      </c>
      <c r="I308" s="189"/>
      <c r="L308" s="185"/>
      <c r="M308" s="190"/>
      <c r="N308" s="191"/>
      <c r="O308" s="191"/>
      <c r="P308" s="191"/>
      <c r="Q308" s="191"/>
      <c r="R308" s="191"/>
      <c r="S308" s="191"/>
      <c r="T308" s="192"/>
      <c r="AT308" s="186" t="s">
        <v>147</v>
      </c>
      <c r="AU308" s="186" t="s">
        <v>81</v>
      </c>
      <c r="AV308" s="14" t="s">
        <v>81</v>
      </c>
      <c r="AW308" s="14" t="s">
        <v>29</v>
      </c>
      <c r="AX308" s="14" t="s">
        <v>73</v>
      </c>
      <c r="AY308" s="186" t="s">
        <v>138</v>
      </c>
    </row>
    <row r="309" spans="1:65" s="15" customFormat="1">
      <c r="B309" s="193"/>
      <c r="D309" s="178" t="s">
        <v>147</v>
      </c>
      <c r="E309" s="194" t="s">
        <v>1</v>
      </c>
      <c r="F309" s="195" t="s">
        <v>173</v>
      </c>
      <c r="H309" s="196">
        <v>5.3390000000000004</v>
      </c>
      <c r="I309" s="197"/>
      <c r="L309" s="193"/>
      <c r="M309" s="198"/>
      <c r="N309" s="199"/>
      <c r="O309" s="199"/>
      <c r="P309" s="199"/>
      <c r="Q309" s="199"/>
      <c r="R309" s="199"/>
      <c r="S309" s="199"/>
      <c r="T309" s="200"/>
      <c r="AT309" s="194" t="s">
        <v>147</v>
      </c>
      <c r="AU309" s="194" t="s">
        <v>81</v>
      </c>
      <c r="AV309" s="15" t="s">
        <v>145</v>
      </c>
      <c r="AW309" s="15" t="s">
        <v>29</v>
      </c>
      <c r="AX309" s="15" t="s">
        <v>30</v>
      </c>
      <c r="AY309" s="194" t="s">
        <v>138</v>
      </c>
    </row>
    <row r="310" spans="1:65" s="2" customFormat="1" ht="16.5" customHeight="1">
      <c r="A310" s="33"/>
      <c r="B310" s="130"/>
      <c r="C310" s="164" t="s">
        <v>368</v>
      </c>
      <c r="D310" s="164" t="s">
        <v>140</v>
      </c>
      <c r="E310" s="165" t="s">
        <v>407</v>
      </c>
      <c r="F310" s="166" t="s">
        <v>408</v>
      </c>
      <c r="G310" s="167" t="s">
        <v>326</v>
      </c>
      <c r="H310" s="168">
        <v>5.3390000000000004</v>
      </c>
      <c r="I310" s="169"/>
      <c r="J310" s="170">
        <f>ROUND(I310*H310,2)</f>
        <v>0</v>
      </c>
      <c r="K310" s="166" t="s">
        <v>144</v>
      </c>
      <c r="L310" s="34"/>
      <c r="M310" s="171" t="s">
        <v>1</v>
      </c>
      <c r="N310" s="172" t="s">
        <v>38</v>
      </c>
      <c r="O310" s="59"/>
      <c r="P310" s="173">
        <f>O310*H310</f>
        <v>0</v>
      </c>
      <c r="Q310" s="173">
        <v>0</v>
      </c>
      <c r="R310" s="173">
        <f>Q310*H310</f>
        <v>0</v>
      </c>
      <c r="S310" s="173">
        <v>0</v>
      </c>
      <c r="T310" s="17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5" t="s">
        <v>145</v>
      </c>
      <c r="AT310" s="175" t="s">
        <v>140</v>
      </c>
      <c r="AU310" s="175" t="s">
        <v>81</v>
      </c>
      <c r="AY310" s="18" t="s">
        <v>138</v>
      </c>
      <c r="BE310" s="176">
        <f>IF(N310="základní",J310,0)</f>
        <v>0</v>
      </c>
      <c r="BF310" s="176">
        <f>IF(N310="snížená",J310,0)</f>
        <v>0</v>
      </c>
      <c r="BG310" s="176">
        <f>IF(N310="zákl. přenesená",J310,0)</f>
        <v>0</v>
      </c>
      <c r="BH310" s="176">
        <f>IF(N310="sníž. přenesená",J310,0)</f>
        <v>0</v>
      </c>
      <c r="BI310" s="176">
        <f>IF(N310="nulová",J310,0)</f>
        <v>0</v>
      </c>
      <c r="BJ310" s="18" t="s">
        <v>30</v>
      </c>
      <c r="BK310" s="176">
        <f>ROUND(I310*H310,2)</f>
        <v>0</v>
      </c>
      <c r="BL310" s="18" t="s">
        <v>145</v>
      </c>
      <c r="BM310" s="175" t="s">
        <v>1091</v>
      </c>
    </row>
    <row r="311" spans="1:65" s="14" customFormat="1">
      <c r="B311" s="185"/>
      <c r="D311" s="178" t="s">
        <v>147</v>
      </c>
      <c r="E311" s="186" t="s">
        <v>1</v>
      </c>
      <c r="F311" s="187" t="s">
        <v>1092</v>
      </c>
      <c r="H311" s="188">
        <v>5.3390000000000004</v>
      </c>
      <c r="I311" s="189"/>
      <c r="L311" s="185"/>
      <c r="M311" s="190"/>
      <c r="N311" s="191"/>
      <c r="O311" s="191"/>
      <c r="P311" s="191"/>
      <c r="Q311" s="191"/>
      <c r="R311" s="191"/>
      <c r="S311" s="191"/>
      <c r="T311" s="192"/>
      <c r="AT311" s="186" t="s">
        <v>147</v>
      </c>
      <c r="AU311" s="186" t="s">
        <v>81</v>
      </c>
      <c r="AV311" s="14" t="s">
        <v>81</v>
      </c>
      <c r="AW311" s="14" t="s">
        <v>29</v>
      </c>
      <c r="AX311" s="14" t="s">
        <v>30</v>
      </c>
      <c r="AY311" s="186" t="s">
        <v>138</v>
      </c>
    </row>
    <row r="312" spans="1:65" s="2" customFormat="1" ht="16.5" customHeight="1">
      <c r="A312" s="33"/>
      <c r="B312" s="130"/>
      <c r="C312" s="164" t="s">
        <v>373</v>
      </c>
      <c r="D312" s="164" t="s">
        <v>140</v>
      </c>
      <c r="E312" s="165" t="s">
        <v>411</v>
      </c>
      <c r="F312" s="166" t="s">
        <v>412</v>
      </c>
      <c r="G312" s="167" t="s">
        <v>326</v>
      </c>
      <c r="H312" s="168">
        <v>42.712000000000003</v>
      </c>
      <c r="I312" s="169"/>
      <c r="J312" s="170">
        <f>ROUND(I312*H312,2)</f>
        <v>0</v>
      </c>
      <c r="K312" s="166" t="s">
        <v>144</v>
      </c>
      <c r="L312" s="34"/>
      <c r="M312" s="171" t="s">
        <v>1</v>
      </c>
      <c r="N312" s="172" t="s">
        <v>38</v>
      </c>
      <c r="O312" s="59"/>
      <c r="P312" s="173">
        <f>O312*H312</f>
        <v>0</v>
      </c>
      <c r="Q312" s="173">
        <v>0</v>
      </c>
      <c r="R312" s="173">
        <f>Q312*H312</f>
        <v>0</v>
      </c>
      <c r="S312" s="173">
        <v>0</v>
      </c>
      <c r="T312" s="174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75" t="s">
        <v>145</v>
      </c>
      <c r="AT312" s="175" t="s">
        <v>140</v>
      </c>
      <c r="AU312" s="175" t="s">
        <v>81</v>
      </c>
      <c r="AY312" s="18" t="s">
        <v>138</v>
      </c>
      <c r="BE312" s="176">
        <f>IF(N312="základní",J312,0)</f>
        <v>0</v>
      </c>
      <c r="BF312" s="176">
        <f>IF(N312="snížená",J312,0)</f>
        <v>0</v>
      </c>
      <c r="BG312" s="176">
        <f>IF(N312="zákl. přenesená",J312,0)</f>
        <v>0</v>
      </c>
      <c r="BH312" s="176">
        <f>IF(N312="sníž. přenesená",J312,0)</f>
        <v>0</v>
      </c>
      <c r="BI312" s="176">
        <f>IF(N312="nulová",J312,0)</f>
        <v>0</v>
      </c>
      <c r="BJ312" s="18" t="s">
        <v>30</v>
      </c>
      <c r="BK312" s="176">
        <f>ROUND(I312*H312,2)</f>
        <v>0</v>
      </c>
      <c r="BL312" s="18" t="s">
        <v>145</v>
      </c>
      <c r="BM312" s="175" t="s">
        <v>1093</v>
      </c>
    </row>
    <row r="313" spans="1:65" s="14" customFormat="1">
      <c r="B313" s="185"/>
      <c r="D313" s="178" t="s">
        <v>147</v>
      </c>
      <c r="E313" s="186" t="s">
        <v>1</v>
      </c>
      <c r="F313" s="187" t="s">
        <v>1094</v>
      </c>
      <c r="H313" s="188">
        <v>42.712000000000003</v>
      </c>
      <c r="I313" s="189"/>
      <c r="L313" s="185"/>
      <c r="M313" s="190"/>
      <c r="N313" s="191"/>
      <c r="O313" s="191"/>
      <c r="P313" s="191"/>
      <c r="Q313" s="191"/>
      <c r="R313" s="191"/>
      <c r="S313" s="191"/>
      <c r="T313" s="192"/>
      <c r="AT313" s="186" t="s">
        <v>147</v>
      </c>
      <c r="AU313" s="186" t="s">
        <v>81</v>
      </c>
      <c r="AV313" s="14" t="s">
        <v>81</v>
      </c>
      <c r="AW313" s="14" t="s">
        <v>29</v>
      </c>
      <c r="AX313" s="14" t="s">
        <v>73</v>
      </c>
      <c r="AY313" s="186" t="s">
        <v>138</v>
      </c>
    </row>
    <row r="314" spans="1:65" s="15" customFormat="1">
      <c r="B314" s="193"/>
      <c r="D314" s="178" t="s">
        <v>147</v>
      </c>
      <c r="E314" s="194" t="s">
        <v>1</v>
      </c>
      <c r="F314" s="195" t="s">
        <v>173</v>
      </c>
      <c r="H314" s="196">
        <v>42.712000000000003</v>
      </c>
      <c r="I314" s="197"/>
      <c r="L314" s="193"/>
      <c r="M314" s="198"/>
      <c r="N314" s="199"/>
      <c r="O314" s="199"/>
      <c r="P314" s="199"/>
      <c r="Q314" s="199"/>
      <c r="R314" s="199"/>
      <c r="S314" s="199"/>
      <c r="T314" s="200"/>
      <c r="AT314" s="194" t="s">
        <v>147</v>
      </c>
      <c r="AU314" s="194" t="s">
        <v>81</v>
      </c>
      <c r="AV314" s="15" t="s">
        <v>145</v>
      </c>
      <c r="AW314" s="15" t="s">
        <v>29</v>
      </c>
      <c r="AX314" s="15" t="s">
        <v>30</v>
      </c>
      <c r="AY314" s="194" t="s">
        <v>138</v>
      </c>
    </row>
    <row r="315" spans="1:65" s="2" customFormat="1" ht="16.5" customHeight="1">
      <c r="A315" s="33"/>
      <c r="B315" s="130"/>
      <c r="C315" s="164" t="s">
        <v>377</v>
      </c>
      <c r="D315" s="164" t="s">
        <v>140</v>
      </c>
      <c r="E315" s="165" t="s">
        <v>415</v>
      </c>
      <c r="F315" s="166" t="s">
        <v>416</v>
      </c>
      <c r="G315" s="167" t="s">
        <v>326</v>
      </c>
      <c r="H315" s="168">
        <v>5.3390000000000004</v>
      </c>
      <c r="I315" s="169"/>
      <c r="J315" s="170">
        <f>ROUND(I315*H315,2)</f>
        <v>0</v>
      </c>
      <c r="K315" s="166" t="s">
        <v>1</v>
      </c>
      <c r="L315" s="34"/>
      <c r="M315" s="171" t="s">
        <v>1</v>
      </c>
      <c r="N315" s="172" t="s">
        <v>38</v>
      </c>
      <c r="O315" s="59"/>
      <c r="P315" s="173">
        <f>O315*H315</f>
        <v>0</v>
      </c>
      <c r="Q315" s="173">
        <v>0</v>
      </c>
      <c r="R315" s="173">
        <f>Q315*H315</f>
        <v>0</v>
      </c>
      <c r="S315" s="173">
        <v>0</v>
      </c>
      <c r="T315" s="174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5" t="s">
        <v>145</v>
      </c>
      <c r="AT315" s="175" t="s">
        <v>140</v>
      </c>
      <c r="AU315" s="175" t="s">
        <v>81</v>
      </c>
      <c r="AY315" s="18" t="s">
        <v>138</v>
      </c>
      <c r="BE315" s="176">
        <f>IF(N315="základní",J315,0)</f>
        <v>0</v>
      </c>
      <c r="BF315" s="176">
        <f>IF(N315="snížená",J315,0)</f>
        <v>0</v>
      </c>
      <c r="BG315" s="176">
        <f>IF(N315="zákl. přenesená",J315,0)</f>
        <v>0</v>
      </c>
      <c r="BH315" s="176">
        <f>IF(N315="sníž. přenesená",J315,0)</f>
        <v>0</v>
      </c>
      <c r="BI315" s="176">
        <f>IF(N315="nulová",J315,0)</f>
        <v>0</v>
      </c>
      <c r="BJ315" s="18" t="s">
        <v>30</v>
      </c>
      <c r="BK315" s="176">
        <f>ROUND(I315*H315,2)</f>
        <v>0</v>
      </c>
      <c r="BL315" s="18" t="s">
        <v>145</v>
      </c>
      <c r="BM315" s="175" t="s">
        <v>1095</v>
      </c>
    </row>
    <row r="316" spans="1:65" s="14" customFormat="1">
      <c r="B316" s="185"/>
      <c r="D316" s="178" t="s">
        <v>147</v>
      </c>
      <c r="E316" s="186" t="s">
        <v>1</v>
      </c>
      <c r="F316" s="187" t="s">
        <v>1092</v>
      </c>
      <c r="H316" s="188">
        <v>5.3390000000000004</v>
      </c>
      <c r="I316" s="189"/>
      <c r="L316" s="185"/>
      <c r="M316" s="190"/>
      <c r="N316" s="191"/>
      <c r="O316" s="191"/>
      <c r="P316" s="191"/>
      <c r="Q316" s="191"/>
      <c r="R316" s="191"/>
      <c r="S316" s="191"/>
      <c r="T316" s="192"/>
      <c r="AT316" s="186" t="s">
        <v>147</v>
      </c>
      <c r="AU316" s="186" t="s">
        <v>81</v>
      </c>
      <c r="AV316" s="14" t="s">
        <v>81</v>
      </c>
      <c r="AW316" s="14" t="s">
        <v>29</v>
      </c>
      <c r="AX316" s="14" t="s">
        <v>30</v>
      </c>
      <c r="AY316" s="186" t="s">
        <v>138</v>
      </c>
    </row>
    <row r="317" spans="1:65" s="2" customFormat="1" ht="24.2" customHeight="1">
      <c r="A317" s="33"/>
      <c r="B317" s="130"/>
      <c r="C317" s="164" t="s">
        <v>236</v>
      </c>
      <c r="D317" s="164" t="s">
        <v>140</v>
      </c>
      <c r="E317" s="165" t="s">
        <v>1096</v>
      </c>
      <c r="F317" s="166" t="s">
        <v>1097</v>
      </c>
      <c r="G317" s="167" t="s">
        <v>621</v>
      </c>
      <c r="H317" s="168">
        <v>1</v>
      </c>
      <c r="I317" s="169"/>
      <c r="J317" s="170">
        <f>ROUND(I317*H317,2)</f>
        <v>0</v>
      </c>
      <c r="K317" s="166" t="s">
        <v>1</v>
      </c>
      <c r="L317" s="34"/>
      <c r="M317" s="171" t="s">
        <v>1</v>
      </c>
      <c r="N317" s="172" t="s">
        <v>38</v>
      </c>
      <c r="O317" s="59"/>
      <c r="P317" s="173">
        <f>O317*H317</f>
        <v>0</v>
      </c>
      <c r="Q317" s="173">
        <v>0</v>
      </c>
      <c r="R317" s="173">
        <f>Q317*H317</f>
        <v>0</v>
      </c>
      <c r="S317" s="173">
        <v>0</v>
      </c>
      <c r="T317" s="17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145</v>
      </c>
      <c r="AT317" s="175" t="s">
        <v>140</v>
      </c>
      <c r="AU317" s="175" t="s">
        <v>81</v>
      </c>
      <c r="AY317" s="18" t="s">
        <v>138</v>
      </c>
      <c r="BE317" s="176">
        <f>IF(N317="základní",J317,0)</f>
        <v>0</v>
      </c>
      <c r="BF317" s="176">
        <f>IF(N317="snížená",J317,0)</f>
        <v>0</v>
      </c>
      <c r="BG317" s="176">
        <f>IF(N317="zákl. přenesená",J317,0)</f>
        <v>0</v>
      </c>
      <c r="BH317" s="176">
        <f>IF(N317="sníž. přenesená",J317,0)</f>
        <v>0</v>
      </c>
      <c r="BI317" s="176">
        <f>IF(N317="nulová",J317,0)</f>
        <v>0</v>
      </c>
      <c r="BJ317" s="18" t="s">
        <v>30</v>
      </c>
      <c r="BK317" s="176">
        <f>ROUND(I317*H317,2)</f>
        <v>0</v>
      </c>
      <c r="BL317" s="18" t="s">
        <v>145</v>
      </c>
      <c r="BM317" s="175" t="s">
        <v>1098</v>
      </c>
    </row>
    <row r="318" spans="1:65" s="14" customFormat="1">
      <c r="B318" s="185"/>
      <c r="D318" s="178" t="s">
        <v>147</v>
      </c>
      <c r="E318" s="186" t="s">
        <v>1</v>
      </c>
      <c r="F318" s="187" t="s">
        <v>30</v>
      </c>
      <c r="H318" s="188">
        <v>1</v>
      </c>
      <c r="I318" s="189"/>
      <c r="L318" s="185"/>
      <c r="M318" s="190"/>
      <c r="N318" s="191"/>
      <c r="O318" s="191"/>
      <c r="P318" s="191"/>
      <c r="Q318" s="191"/>
      <c r="R318" s="191"/>
      <c r="S318" s="191"/>
      <c r="T318" s="192"/>
      <c r="AT318" s="186" t="s">
        <v>147</v>
      </c>
      <c r="AU318" s="186" t="s">
        <v>81</v>
      </c>
      <c r="AV318" s="14" t="s">
        <v>81</v>
      </c>
      <c r="AW318" s="14" t="s">
        <v>29</v>
      </c>
      <c r="AX318" s="14" t="s">
        <v>30</v>
      </c>
      <c r="AY318" s="186" t="s">
        <v>138</v>
      </c>
    </row>
    <row r="319" spans="1:65" s="2" customFormat="1" ht="16.5" customHeight="1">
      <c r="A319" s="33"/>
      <c r="B319" s="130"/>
      <c r="C319" s="164" t="s">
        <v>393</v>
      </c>
      <c r="D319" s="164" t="s">
        <v>140</v>
      </c>
      <c r="E319" s="165" t="s">
        <v>1099</v>
      </c>
      <c r="F319" s="166" t="s">
        <v>1100</v>
      </c>
      <c r="G319" s="167" t="s">
        <v>928</v>
      </c>
      <c r="H319" s="168">
        <v>24</v>
      </c>
      <c r="I319" s="169"/>
      <c r="J319" s="170">
        <f>ROUND(I319*H319,2)</f>
        <v>0</v>
      </c>
      <c r="K319" s="166" t="s">
        <v>144</v>
      </c>
      <c r="L319" s="34"/>
      <c r="M319" s="171" t="s">
        <v>1</v>
      </c>
      <c r="N319" s="172" t="s">
        <v>38</v>
      </c>
      <c r="O319" s="59"/>
      <c r="P319" s="173">
        <f>O319*H319</f>
        <v>0</v>
      </c>
      <c r="Q319" s="173">
        <v>0</v>
      </c>
      <c r="R319" s="173">
        <f>Q319*H319</f>
        <v>0</v>
      </c>
      <c r="S319" s="173">
        <v>0</v>
      </c>
      <c r="T319" s="174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5" t="s">
        <v>1101</v>
      </c>
      <c r="AT319" s="175" t="s">
        <v>140</v>
      </c>
      <c r="AU319" s="175" t="s">
        <v>81</v>
      </c>
      <c r="AY319" s="18" t="s">
        <v>138</v>
      </c>
      <c r="BE319" s="176">
        <f>IF(N319="základní",J319,0)</f>
        <v>0</v>
      </c>
      <c r="BF319" s="176">
        <f>IF(N319="snížená",J319,0)</f>
        <v>0</v>
      </c>
      <c r="BG319" s="176">
        <f>IF(N319="zákl. přenesená",J319,0)</f>
        <v>0</v>
      </c>
      <c r="BH319" s="176">
        <f>IF(N319="sníž. přenesená",J319,0)</f>
        <v>0</v>
      </c>
      <c r="BI319" s="176">
        <f>IF(N319="nulová",J319,0)</f>
        <v>0</v>
      </c>
      <c r="BJ319" s="18" t="s">
        <v>30</v>
      </c>
      <c r="BK319" s="176">
        <f>ROUND(I319*H319,2)</f>
        <v>0</v>
      </c>
      <c r="BL319" s="18" t="s">
        <v>1101</v>
      </c>
      <c r="BM319" s="175" t="s">
        <v>1102</v>
      </c>
    </row>
    <row r="320" spans="1:65" s="13" customFormat="1">
      <c r="B320" s="177"/>
      <c r="D320" s="178" t="s">
        <v>147</v>
      </c>
      <c r="E320" s="179" t="s">
        <v>1</v>
      </c>
      <c r="F320" s="180" t="s">
        <v>1103</v>
      </c>
      <c r="H320" s="179" t="s">
        <v>1</v>
      </c>
      <c r="I320" s="181"/>
      <c r="L320" s="177"/>
      <c r="M320" s="182"/>
      <c r="N320" s="183"/>
      <c r="O320" s="183"/>
      <c r="P320" s="183"/>
      <c r="Q320" s="183"/>
      <c r="R320" s="183"/>
      <c r="S320" s="183"/>
      <c r="T320" s="184"/>
      <c r="AT320" s="179" t="s">
        <v>147</v>
      </c>
      <c r="AU320" s="179" t="s">
        <v>81</v>
      </c>
      <c r="AV320" s="13" t="s">
        <v>30</v>
      </c>
      <c r="AW320" s="13" t="s">
        <v>29</v>
      </c>
      <c r="AX320" s="13" t="s">
        <v>73</v>
      </c>
      <c r="AY320" s="179" t="s">
        <v>138</v>
      </c>
    </row>
    <row r="321" spans="1:65" s="13" customFormat="1">
      <c r="B321" s="177"/>
      <c r="D321" s="178" t="s">
        <v>147</v>
      </c>
      <c r="E321" s="179" t="s">
        <v>1</v>
      </c>
      <c r="F321" s="180" t="s">
        <v>1104</v>
      </c>
      <c r="H321" s="179" t="s">
        <v>1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9" t="s">
        <v>147</v>
      </c>
      <c r="AU321" s="179" t="s">
        <v>81</v>
      </c>
      <c r="AV321" s="13" t="s">
        <v>30</v>
      </c>
      <c r="AW321" s="13" t="s">
        <v>29</v>
      </c>
      <c r="AX321" s="13" t="s">
        <v>73</v>
      </c>
      <c r="AY321" s="179" t="s">
        <v>138</v>
      </c>
    </row>
    <row r="322" spans="1:65" s="13" customFormat="1">
      <c r="B322" s="177"/>
      <c r="D322" s="178" t="s">
        <v>147</v>
      </c>
      <c r="E322" s="179" t="s">
        <v>1</v>
      </c>
      <c r="F322" s="180" t="s">
        <v>1105</v>
      </c>
      <c r="H322" s="179" t="s">
        <v>1</v>
      </c>
      <c r="I322" s="181"/>
      <c r="L322" s="177"/>
      <c r="M322" s="182"/>
      <c r="N322" s="183"/>
      <c r="O322" s="183"/>
      <c r="P322" s="183"/>
      <c r="Q322" s="183"/>
      <c r="R322" s="183"/>
      <c r="S322" s="183"/>
      <c r="T322" s="184"/>
      <c r="AT322" s="179" t="s">
        <v>147</v>
      </c>
      <c r="AU322" s="179" t="s">
        <v>81</v>
      </c>
      <c r="AV322" s="13" t="s">
        <v>30</v>
      </c>
      <c r="AW322" s="13" t="s">
        <v>29</v>
      </c>
      <c r="AX322" s="13" t="s">
        <v>73</v>
      </c>
      <c r="AY322" s="179" t="s">
        <v>138</v>
      </c>
    </row>
    <row r="323" spans="1:65" s="13" customFormat="1">
      <c r="B323" s="177"/>
      <c r="D323" s="178" t="s">
        <v>147</v>
      </c>
      <c r="E323" s="179" t="s">
        <v>1</v>
      </c>
      <c r="F323" s="180" t="s">
        <v>1106</v>
      </c>
      <c r="H323" s="179" t="s">
        <v>1</v>
      </c>
      <c r="I323" s="181"/>
      <c r="L323" s="177"/>
      <c r="M323" s="182"/>
      <c r="N323" s="183"/>
      <c r="O323" s="183"/>
      <c r="P323" s="183"/>
      <c r="Q323" s="183"/>
      <c r="R323" s="183"/>
      <c r="S323" s="183"/>
      <c r="T323" s="184"/>
      <c r="AT323" s="179" t="s">
        <v>147</v>
      </c>
      <c r="AU323" s="179" t="s">
        <v>81</v>
      </c>
      <c r="AV323" s="13" t="s">
        <v>30</v>
      </c>
      <c r="AW323" s="13" t="s">
        <v>29</v>
      </c>
      <c r="AX323" s="13" t="s">
        <v>73</v>
      </c>
      <c r="AY323" s="179" t="s">
        <v>138</v>
      </c>
    </row>
    <row r="324" spans="1:65" s="14" customFormat="1">
      <c r="B324" s="185"/>
      <c r="D324" s="178" t="s">
        <v>147</v>
      </c>
      <c r="E324" s="186" t="s">
        <v>1</v>
      </c>
      <c r="F324" s="187" t="s">
        <v>1107</v>
      </c>
      <c r="H324" s="188">
        <v>24</v>
      </c>
      <c r="I324" s="189"/>
      <c r="L324" s="185"/>
      <c r="M324" s="190"/>
      <c r="N324" s="191"/>
      <c r="O324" s="191"/>
      <c r="P324" s="191"/>
      <c r="Q324" s="191"/>
      <c r="R324" s="191"/>
      <c r="S324" s="191"/>
      <c r="T324" s="192"/>
      <c r="AT324" s="186" t="s">
        <v>147</v>
      </c>
      <c r="AU324" s="186" t="s">
        <v>81</v>
      </c>
      <c r="AV324" s="14" t="s">
        <v>81</v>
      </c>
      <c r="AW324" s="14" t="s">
        <v>29</v>
      </c>
      <c r="AX324" s="14" t="s">
        <v>73</v>
      </c>
      <c r="AY324" s="186" t="s">
        <v>138</v>
      </c>
    </row>
    <row r="325" spans="1:65" s="15" customFormat="1">
      <c r="B325" s="193"/>
      <c r="D325" s="178" t="s">
        <v>147</v>
      </c>
      <c r="E325" s="194" t="s">
        <v>1</v>
      </c>
      <c r="F325" s="195" t="s">
        <v>173</v>
      </c>
      <c r="H325" s="196">
        <v>24</v>
      </c>
      <c r="I325" s="197"/>
      <c r="L325" s="193"/>
      <c r="M325" s="198"/>
      <c r="N325" s="199"/>
      <c r="O325" s="199"/>
      <c r="P325" s="199"/>
      <c r="Q325" s="199"/>
      <c r="R325" s="199"/>
      <c r="S325" s="199"/>
      <c r="T325" s="200"/>
      <c r="AT325" s="194" t="s">
        <v>147</v>
      </c>
      <c r="AU325" s="194" t="s">
        <v>81</v>
      </c>
      <c r="AV325" s="15" t="s">
        <v>145</v>
      </c>
      <c r="AW325" s="15" t="s">
        <v>29</v>
      </c>
      <c r="AX325" s="15" t="s">
        <v>30</v>
      </c>
      <c r="AY325" s="194" t="s">
        <v>138</v>
      </c>
    </row>
    <row r="326" spans="1:65" s="12" customFormat="1" ht="22.9" customHeight="1">
      <c r="B326" s="151"/>
      <c r="D326" s="152" t="s">
        <v>72</v>
      </c>
      <c r="E326" s="162" t="s">
        <v>145</v>
      </c>
      <c r="F326" s="162" t="s">
        <v>1108</v>
      </c>
      <c r="I326" s="154"/>
      <c r="J326" s="163">
        <f>BK326</f>
        <v>0</v>
      </c>
      <c r="L326" s="151"/>
      <c r="M326" s="156"/>
      <c r="N326" s="157"/>
      <c r="O326" s="157"/>
      <c r="P326" s="158">
        <f>SUM(P327:P339)</f>
        <v>0</v>
      </c>
      <c r="Q326" s="157"/>
      <c r="R326" s="158">
        <f>SUM(R327:R339)</f>
        <v>0</v>
      </c>
      <c r="S326" s="157"/>
      <c r="T326" s="159">
        <f>SUM(T327:T339)</f>
        <v>0</v>
      </c>
      <c r="AR326" s="152" t="s">
        <v>30</v>
      </c>
      <c r="AT326" s="160" t="s">
        <v>72</v>
      </c>
      <c r="AU326" s="160" t="s">
        <v>30</v>
      </c>
      <c r="AY326" s="152" t="s">
        <v>138</v>
      </c>
      <c r="BK326" s="161">
        <f>SUM(BK327:BK339)</f>
        <v>0</v>
      </c>
    </row>
    <row r="327" spans="1:65" s="2" customFormat="1" ht="16.5" customHeight="1">
      <c r="A327" s="33"/>
      <c r="B327" s="130"/>
      <c r="C327" s="164" t="s">
        <v>401</v>
      </c>
      <c r="D327" s="164" t="s">
        <v>140</v>
      </c>
      <c r="E327" s="165" t="s">
        <v>1109</v>
      </c>
      <c r="F327" s="166" t="s">
        <v>1110</v>
      </c>
      <c r="G327" s="167" t="s">
        <v>240</v>
      </c>
      <c r="H327" s="168">
        <v>19.11</v>
      </c>
      <c r="I327" s="169"/>
      <c r="J327" s="170">
        <f>ROUND(I327*H327,2)</f>
        <v>0</v>
      </c>
      <c r="K327" s="166" t="s">
        <v>144</v>
      </c>
      <c r="L327" s="34"/>
      <c r="M327" s="171" t="s">
        <v>1</v>
      </c>
      <c r="N327" s="172" t="s">
        <v>38</v>
      </c>
      <c r="O327" s="59"/>
      <c r="P327" s="173">
        <f>O327*H327</f>
        <v>0</v>
      </c>
      <c r="Q327" s="173">
        <v>0</v>
      </c>
      <c r="R327" s="173">
        <f>Q327*H327</f>
        <v>0</v>
      </c>
      <c r="S327" s="173">
        <v>0</v>
      </c>
      <c r="T327" s="174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145</v>
      </c>
      <c r="AT327" s="175" t="s">
        <v>140</v>
      </c>
      <c r="AU327" s="175" t="s">
        <v>81</v>
      </c>
      <c r="AY327" s="18" t="s">
        <v>138</v>
      </c>
      <c r="BE327" s="176">
        <f>IF(N327="základní",J327,0)</f>
        <v>0</v>
      </c>
      <c r="BF327" s="176">
        <f>IF(N327="snížená",J327,0)</f>
        <v>0</v>
      </c>
      <c r="BG327" s="176">
        <f>IF(N327="zákl. přenesená",J327,0)</f>
        <v>0</v>
      </c>
      <c r="BH327" s="176">
        <f>IF(N327="sníž. přenesená",J327,0)</f>
        <v>0</v>
      </c>
      <c r="BI327" s="176">
        <f>IF(N327="nulová",J327,0)</f>
        <v>0</v>
      </c>
      <c r="BJ327" s="18" t="s">
        <v>30</v>
      </c>
      <c r="BK327" s="176">
        <f>ROUND(I327*H327,2)</f>
        <v>0</v>
      </c>
      <c r="BL327" s="18" t="s">
        <v>145</v>
      </c>
      <c r="BM327" s="175" t="s">
        <v>1111</v>
      </c>
    </row>
    <row r="328" spans="1:65" s="13" customFormat="1">
      <c r="B328" s="177"/>
      <c r="D328" s="178" t="s">
        <v>147</v>
      </c>
      <c r="E328" s="179" t="s">
        <v>1</v>
      </c>
      <c r="F328" s="180" t="s">
        <v>1112</v>
      </c>
      <c r="H328" s="179" t="s">
        <v>1</v>
      </c>
      <c r="I328" s="181"/>
      <c r="L328" s="177"/>
      <c r="M328" s="182"/>
      <c r="N328" s="183"/>
      <c r="O328" s="183"/>
      <c r="P328" s="183"/>
      <c r="Q328" s="183"/>
      <c r="R328" s="183"/>
      <c r="S328" s="183"/>
      <c r="T328" s="184"/>
      <c r="AT328" s="179" t="s">
        <v>147</v>
      </c>
      <c r="AU328" s="179" t="s">
        <v>81</v>
      </c>
      <c r="AV328" s="13" t="s">
        <v>30</v>
      </c>
      <c r="AW328" s="13" t="s">
        <v>29</v>
      </c>
      <c r="AX328" s="13" t="s">
        <v>73</v>
      </c>
      <c r="AY328" s="179" t="s">
        <v>138</v>
      </c>
    </row>
    <row r="329" spans="1:65" s="14" customFormat="1">
      <c r="B329" s="185"/>
      <c r="D329" s="178" t="s">
        <v>147</v>
      </c>
      <c r="E329" s="186" t="s">
        <v>1</v>
      </c>
      <c r="F329" s="187" t="s">
        <v>1113</v>
      </c>
      <c r="H329" s="188">
        <v>19.11</v>
      </c>
      <c r="I329" s="189"/>
      <c r="L329" s="185"/>
      <c r="M329" s="190"/>
      <c r="N329" s="191"/>
      <c r="O329" s="191"/>
      <c r="P329" s="191"/>
      <c r="Q329" s="191"/>
      <c r="R329" s="191"/>
      <c r="S329" s="191"/>
      <c r="T329" s="192"/>
      <c r="AT329" s="186" t="s">
        <v>147</v>
      </c>
      <c r="AU329" s="186" t="s">
        <v>81</v>
      </c>
      <c r="AV329" s="14" t="s">
        <v>81</v>
      </c>
      <c r="AW329" s="14" t="s">
        <v>29</v>
      </c>
      <c r="AX329" s="14" t="s">
        <v>73</v>
      </c>
      <c r="AY329" s="186" t="s">
        <v>138</v>
      </c>
    </row>
    <row r="330" spans="1:65" s="15" customFormat="1">
      <c r="B330" s="193"/>
      <c r="D330" s="178" t="s">
        <v>147</v>
      </c>
      <c r="E330" s="194" t="s">
        <v>1</v>
      </c>
      <c r="F330" s="195" t="s">
        <v>173</v>
      </c>
      <c r="H330" s="196">
        <v>19.11</v>
      </c>
      <c r="I330" s="197"/>
      <c r="L330" s="193"/>
      <c r="M330" s="198"/>
      <c r="N330" s="199"/>
      <c r="O330" s="199"/>
      <c r="P330" s="199"/>
      <c r="Q330" s="199"/>
      <c r="R330" s="199"/>
      <c r="S330" s="199"/>
      <c r="T330" s="200"/>
      <c r="AT330" s="194" t="s">
        <v>147</v>
      </c>
      <c r="AU330" s="194" t="s">
        <v>81</v>
      </c>
      <c r="AV330" s="15" t="s">
        <v>145</v>
      </c>
      <c r="AW330" s="15" t="s">
        <v>29</v>
      </c>
      <c r="AX330" s="15" t="s">
        <v>30</v>
      </c>
      <c r="AY330" s="194" t="s">
        <v>138</v>
      </c>
    </row>
    <row r="331" spans="1:65" s="2" customFormat="1" ht="16.5" customHeight="1">
      <c r="A331" s="33"/>
      <c r="B331" s="130"/>
      <c r="C331" s="164" t="s">
        <v>406</v>
      </c>
      <c r="D331" s="164" t="s">
        <v>140</v>
      </c>
      <c r="E331" s="165" t="s">
        <v>364</v>
      </c>
      <c r="F331" s="166" t="s">
        <v>1114</v>
      </c>
      <c r="G331" s="167" t="s">
        <v>240</v>
      </c>
      <c r="H331" s="168">
        <v>19.11</v>
      </c>
      <c r="I331" s="169"/>
      <c r="J331" s="170">
        <f>ROUND(I331*H331,2)</f>
        <v>0</v>
      </c>
      <c r="K331" s="166" t="s">
        <v>144</v>
      </c>
      <c r="L331" s="34"/>
      <c r="M331" s="171" t="s">
        <v>1</v>
      </c>
      <c r="N331" s="172" t="s">
        <v>38</v>
      </c>
      <c r="O331" s="59"/>
      <c r="P331" s="173">
        <f>O331*H331</f>
        <v>0</v>
      </c>
      <c r="Q331" s="173">
        <v>0</v>
      </c>
      <c r="R331" s="173">
        <f>Q331*H331</f>
        <v>0</v>
      </c>
      <c r="S331" s="173">
        <v>0</v>
      </c>
      <c r="T331" s="174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5" t="s">
        <v>145</v>
      </c>
      <c r="AT331" s="175" t="s">
        <v>140</v>
      </c>
      <c r="AU331" s="175" t="s">
        <v>81</v>
      </c>
      <c r="AY331" s="18" t="s">
        <v>138</v>
      </c>
      <c r="BE331" s="176">
        <f>IF(N331="základní",J331,0)</f>
        <v>0</v>
      </c>
      <c r="BF331" s="176">
        <f>IF(N331="snížená",J331,0)</f>
        <v>0</v>
      </c>
      <c r="BG331" s="176">
        <f>IF(N331="zákl. přenesená",J331,0)</f>
        <v>0</v>
      </c>
      <c r="BH331" s="176">
        <f>IF(N331="sníž. přenesená",J331,0)</f>
        <v>0</v>
      </c>
      <c r="BI331" s="176">
        <f>IF(N331="nulová",J331,0)</f>
        <v>0</v>
      </c>
      <c r="BJ331" s="18" t="s">
        <v>30</v>
      </c>
      <c r="BK331" s="176">
        <f>ROUND(I331*H331,2)</f>
        <v>0</v>
      </c>
      <c r="BL331" s="18" t="s">
        <v>145</v>
      </c>
      <c r="BM331" s="175" t="s">
        <v>1115</v>
      </c>
    </row>
    <row r="332" spans="1:65" s="14" customFormat="1">
      <c r="B332" s="185"/>
      <c r="D332" s="178" t="s">
        <v>147</v>
      </c>
      <c r="E332" s="186" t="s">
        <v>1</v>
      </c>
      <c r="F332" s="187" t="s">
        <v>1116</v>
      </c>
      <c r="H332" s="188">
        <v>19.11</v>
      </c>
      <c r="I332" s="189"/>
      <c r="L332" s="185"/>
      <c r="M332" s="190"/>
      <c r="N332" s="191"/>
      <c r="O332" s="191"/>
      <c r="P332" s="191"/>
      <c r="Q332" s="191"/>
      <c r="R332" s="191"/>
      <c r="S332" s="191"/>
      <c r="T332" s="192"/>
      <c r="AT332" s="186" t="s">
        <v>147</v>
      </c>
      <c r="AU332" s="186" t="s">
        <v>81</v>
      </c>
      <c r="AV332" s="14" t="s">
        <v>81</v>
      </c>
      <c r="AW332" s="14" t="s">
        <v>29</v>
      </c>
      <c r="AX332" s="14" t="s">
        <v>30</v>
      </c>
      <c r="AY332" s="186" t="s">
        <v>138</v>
      </c>
    </row>
    <row r="333" spans="1:65" s="2" customFormat="1" ht="21.75" customHeight="1">
      <c r="A333" s="33"/>
      <c r="B333" s="130"/>
      <c r="C333" s="164" t="s">
        <v>336</v>
      </c>
      <c r="D333" s="164" t="s">
        <v>140</v>
      </c>
      <c r="E333" s="165" t="s">
        <v>1067</v>
      </c>
      <c r="F333" s="166" t="s">
        <v>1068</v>
      </c>
      <c r="G333" s="167" t="s">
        <v>240</v>
      </c>
      <c r="H333" s="168">
        <v>19.11</v>
      </c>
      <c r="I333" s="169"/>
      <c r="J333" s="170">
        <f>ROUND(I333*H333,2)</f>
        <v>0</v>
      </c>
      <c r="K333" s="166" t="s">
        <v>144</v>
      </c>
      <c r="L333" s="34"/>
      <c r="M333" s="171" t="s">
        <v>1</v>
      </c>
      <c r="N333" s="172" t="s">
        <v>38</v>
      </c>
      <c r="O333" s="59"/>
      <c r="P333" s="173">
        <f>O333*H333</f>
        <v>0</v>
      </c>
      <c r="Q333" s="173">
        <v>0</v>
      </c>
      <c r="R333" s="173">
        <f>Q333*H333</f>
        <v>0</v>
      </c>
      <c r="S333" s="173">
        <v>0</v>
      </c>
      <c r="T333" s="174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5" t="s">
        <v>145</v>
      </c>
      <c r="AT333" s="175" t="s">
        <v>140</v>
      </c>
      <c r="AU333" s="175" t="s">
        <v>81</v>
      </c>
      <c r="AY333" s="18" t="s">
        <v>138</v>
      </c>
      <c r="BE333" s="176">
        <f>IF(N333="základní",J333,0)</f>
        <v>0</v>
      </c>
      <c r="BF333" s="176">
        <f>IF(N333="snížená",J333,0)</f>
        <v>0</v>
      </c>
      <c r="BG333" s="176">
        <f>IF(N333="zákl. přenesená",J333,0)</f>
        <v>0</v>
      </c>
      <c r="BH333" s="176">
        <f>IF(N333="sníž. přenesená",J333,0)</f>
        <v>0</v>
      </c>
      <c r="BI333" s="176">
        <f>IF(N333="nulová",J333,0)</f>
        <v>0</v>
      </c>
      <c r="BJ333" s="18" t="s">
        <v>30</v>
      </c>
      <c r="BK333" s="176">
        <f>ROUND(I333*H333,2)</f>
        <v>0</v>
      </c>
      <c r="BL333" s="18" t="s">
        <v>145</v>
      </c>
      <c r="BM333" s="175" t="s">
        <v>1117</v>
      </c>
    </row>
    <row r="334" spans="1:65" s="14" customFormat="1">
      <c r="B334" s="185"/>
      <c r="D334" s="178" t="s">
        <v>147</v>
      </c>
      <c r="E334" s="186" t="s">
        <v>1</v>
      </c>
      <c r="F334" s="187" t="s">
        <v>1118</v>
      </c>
      <c r="H334" s="188">
        <v>19.11</v>
      </c>
      <c r="I334" s="189"/>
      <c r="L334" s="185"/>
      <c r="M334" s="190"/>
      <c r="N334" s="191"/>
      <c r="O334" s="191"/>
      <c r="P334" s="191"/>
      <c r="Q334" s="191"/>
      <c r="R334" s="191"/>
      <c r="S334" s="191"/>
      <c r="T334" s="192"/>
      <c r="AT334" s="186" t="s">
        <v>147</v>
      </c>
      <c r="AU334" s="186" t="s">
        <v>81</v>
      </c>
      <c r="AV334" s="14" t="s">
        <v>81</v>
      </c>
      <c r="AW334" s="14" t="s">
        <v>29</v>
      </c>
      <c r="AX334" s="14" t="s">
        <v>30</v>
      </c>
      <c r="AY334" s="186" t="s">
        <v>138</v>
      </c>
    </row>
    <row r="335" spans="1:65" s="2" customFormat="1" ht="16.5" customHeight="1">
      <c r="A335" s="33"/>
      <c r="B335" s="130"/>
      <c r="C335" s="164" t="s">
        <v>179</v>
      </c>
      <c r="D335" s="164" t="s">
        <v>140</v>
      </c>
      <c r="E335" s="165" t="s">
        <v>1119</v>
      </c>
      <c r="F335" s="166" t="s">
        <v>1120</v>
      </c>
      <c r="G335" s="167" t="s">
        <v>240</v>
      </c>
      <c r="H335" s="168">
        <v>26.494</v>
      </c>
      <c r="I335" s="169"/>
      <c r="J335" s="170">
        <f>ROUND(I335*H335,2)</f>
        <v>0</v>
      </c>
      <c r="K335" s="166" t="s">
        <v>1</v>
      </c>
      <c r="L335" s="34"/>
      <c r="M335" s="171" t="s">
        <v>1</v>
      </c>
      <c r="N335" s="172" t="s">
        <v>38</v>
      </c>
      <c r="O335" s="59"/>
      <c r="P335" s="173">
        <f>O335*H335</f>
        <v>0</v>
      </c>
      <c r="Q335" s="173">
        <v>0</v>
      </c>
      <c r="R335" s="173">
        <f>Q335*H335</f>
        <v>0</v>
      </c>
      <c r="S335" s="173">
        <v>0</v>
      </c>
      <c r="T335" s="174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5" t="s">
        <v>145</v>
      </c>
      <c r="AT335" s="175" t="s">
        <v>140</v>
      </c>
      <c r="AU335" s="175" t="s">
        <v>81</v>
      </c>
      <c r="AY335" s="18" t="s">
        <v>138</v>
      </c>
      <c r="BE335" s="176">
        <f>IF(N335="základní",J335,0)</f>
        <v>0</v>
      </c>
      <c r="BF335" s="176">
        <f>IF(N335="snížená",J335,0)</f>
        <v>0</v>
      </c>
      <c r="BG335" s="176">
        <f>IF(N335="zákl. přenesená",J335,0)</f>
        <v>0</v>
      </c>
      <c r="BH335" s="176">
        <f>IF(N335="sníž. přenesená",J335,0)</f>
        <v>0</v>
      </c>
      <c r="BI335" s="176">
        <f>IF(N335="nulová",J335,0)</f>
        <v>0</v>
      </c>
      <c r="BJ335" s="18" t="s">
        <v>30</v>
      </c>
      <c r="BK335" s="176">
        <f>ROUND(I335*H335,2)</f>
        <v>0</v>
      </c>
      <c r="BL335" s="18" t="s">
        <v>145</v>
      </c>
      <c r="BM335" s="175" t="s">
        <v>1121</v>
      </c>
    </row>
    <row r="336" spans="1:65" s="14" customFormat="1">
      <c r="B336" s="185"/>
      <c r="D336" s="178" t="s">
        <v>147</v>
      </c>
      <c r="E336" s="186" t="s">
        <v>1</v>
      </c>
      <c r="F336" s="187" t="s">
        <v>1122</v>
      </c>
      <c r="H336" s="188">
        <v>26.494</v>
      </c>
      <c r="I336" s="189"/>
      <c r="L336" s="185"/>
      <c r="M336" s="190"/>
      <c r="N336" s="191"/>
      <c r="O336" s="191"/>
      <c r="P336" s="191"/>
      <c r="Q336" s="191"/>
      <c r="R336" s="191"/>
      <c r="S336" s="191"/>
      <c r="T336" s="192"/>
      <c r="AT336" s="186" t="s">
        <v>147</v>
      </c>
      <c r="AU336" s="186" t="s">
        <v>81</v>
      </c>
      <c r="AV336" s="14" t="s">
        <v>81</v>
      </c>
      <c r="AW336" s="14" t="s">
        <v>29</v>
      </c>
      <c r="AX336" s="14" t="s">
        <v>73</v>
      </c>
      <c r="AY336" s="186" t="s">
        <v>138</v>
      </c>
    </row>
    <row r="337" spans="1:65" s="15" customFormat="1">
      <c r="B337" s="193"/>
      <c r="D337" s="178" t="s">
        <v>147</v>
      </c>
      <c r="E337" s="194" t="s">
        <v>1</v>
      </c>
      <c r="F337" s="195" t="s">
        <v>173</v>
      </c>
      <c r="H337" s="196">
        <v>26.494</v>
      </c>
      <c r="I337" s="197"/>
      <c r="L337" s="193"/>
      <c r="M337" s="198"/>
      <c r="N337" s="199"/>
      <c r="O337" s="199"/>
      <c r="P337" s="199"/>
      <c r="Q337" s="199"/>
      <c r="R337" s="199"/>
      <c r="S337" s="199"/>
      <c r="T337" s="200"/>
      <c r="AT337" s="194" t="s">
        <v>147</v>
      </c>
      <c r="AU337" s="194" t="s">
        <v>81</v>
      </c>
      <c r="AV337" s="15" t="s">
        <v>145</v>
      </c>
      <c r="AW337" s="15" t="s">
        <v>29</v>
      </c>
      <c r="AX337" s="15" t="s">
        <v>30</v>
      </c>
      <c r="AY337" s="194" t="s">
        <v>138</v>
      </c>
    </row>
    <row r="338" spans="1:65" s="2" customFormat="1" ht="16.5" customHeight="1">
      <c r="A338" s="33"/>
      <c r="B338" s="130"/>
      <c r="C338" s="164" t="s">
        <v>419</v>
      </c>
      <c r="D338" s="164" t="s">
        <v>140</v>
      </c>
      <c r="E338" s="165" t="s">
        <v>1123</v>
      </c>
      <c r="F338" s="166" t="s">
        <v>1124</v>
      </c>
      <c r="G338" s="167" t="s">
        <v>621</v>
      </c>
      <c r="H338" s="168">
        <v>2</v>
      </c>
      <c r="I338" s="169"/>
      <c r="J338" s="170">
        <f>ROUND(I338*H338,2)</f>
        <v>0</v>
      </c>
      <c r="K338" s="166" t="s">
        <v>1</v>
      </c>
      <c r="L338" s="34"/>
      <c r="M338" s="171" t="s">
        <v>1</v>
      </c>
      <c r="N338" s="172" t="s">
        <v>38</v>
      </c>
      <c r="O338" s="59"/>
      <c r="P338" s="173">
        <f>O338*H338</f>
        <v>0</v>
      </c>
      <c r="Q338" s="173">
        <v>0</v>
      </c>
      <c r="R338" s="173">
        <f>Q338*H338</f>
        <v>0</v>
      </c>
      <c r="S338" s="173">
        <v>0</v>
      </c>
      <c r="T338" s="174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5" t="s">
        <v>145</v>
      </c>
      <c r="AT338" s="175" t="s">
        <v>140</v>
      </c>
      <c r="AU338" s="175" t="s">
        <v>81</v>
      </c>
      <c r="AY338" s="18" t="s">
        <v>138</v>
      </c>
      <c r="BE338" s="176">
        <f>IF(N338="základní",J338,0)</f>
        <v>0</v>
      </c>
      <c r="BF338" s="176">
        <f>IF(N338="snížená",J338,0)</f>
        <v>0</v>
      </c>
      <c r="BG338" s="176">
        <f>IF(N338="zákl. přenesená",J338,0)</f>
        <v>0</v>
      </c>
      <c r="BH338" s="176">
        <f>IF(N338="sníž. přenesená",J338,0)</f>
        <v>0</v>
      </c>
      <c r="BI338" s="176">
        <f>IF(N338="nulová",J338,0)</f>
        <v>0</v>
      </c>
      <c r="BJ338" s="18" t="s">
        <v>30</v>
      </c>
      <c r="BK338" s="176">
        <f>ROUND(I338*H338,2)</f>
        <v>0</v>
      </c>
      <c r="BL338" s="18" t="s">
        <v>145</v>
      </c>
      <c r="BM338" s="175" t="s">
        <v>1125</v>
      </c>
    </row>
    <row r="339" spans="1:65" s="14" customFormat="1">
      <c r="B339" s="185"/>
      <c r="D339" s="178" t="s">
        <v>147</v>
      </c>
      <c r="E339" s="186" t="s">
        <v>1</v>
      </c>
      <c r="F339" s="187" t="s">
        <v>81</v>
      </c>
      <c r="H339" s="188">
        <v>2</v>
      </c>
      <c r="I339" s="189"/>
      <c r="L339" s="185"/>
      <c r="M339" s="190"/>
      <c r="N339" s="191"/>
      <c r="O339" s="191"/>
      <c r="P339" s="191"/>
      <c r="Q339" s="191"/>
      <c r="R339" s="191"/>
      <c r="S339" s="191"/>
      <c r="T339" s="192"/>
      <c r="AT339" s="186" t="s">
        <v>147</v>
      </c>
      <c r="AU339" s="186" t="s">
        <v>81</v>
      </c>
      <c r="AV339" s="14" t="s">
        <v>81</v>
      </c>
      <c r="AW339" s="14" t="s">
        <v>29</v>
      </c>
      <c r="AX339" s="14" t="s">
        <v>30</v>
      </c>
      <c r="AY339" s="186" t="s">
        <v>138</v>
      </c>
    </row>
    <row r="340" spans="1:65" s="12" customFormat="1" ht="22.9" customHeight="1">
      <c r="B340" s="151"/>
      <c r="D340" s="152" t="s">
        <v>72</v>
      </c>
      <c r="E340" s="162" t="s">
        <v>185</v>
      </c>
      <c r="F340" s="162" t="s">
        <v>1126</v>
      </c>
      <c r="I340" s="154"/>
      <c r="J340" s="163">
        <f>BK340</f>
        <v>0</v>
      </c>
      <c r="L340" s="151"/>
      <c r="M340" s="156"/>
      <c r="N340" s="157"/>
      <c r="O340" s="157"/>
      <c r="P340" s="158">
        <f>SUM(P341:P379)</f>
        <v>0</v>
      </c>
      <c r="Q340" s="157"/>
      <c r="R340" s="158">
        <f>SUM(R341:R379)</f>
        <v>22.829400600000003</v>
      </c>
      <c r="S340" s="157"/>
      <c r="T340" s="159">
        <f>SUM(T341:T379)</f>
        <v>0.86399999999999999</v>
      </c>
      <c r="AR340" s="152" t="s">
        <v>30</v>
      </c>
      <c r="AT340" s="160" t="s">
        <v>72</v>
      </c>
      <c r="AU340" s="160" t="s">
        <v>30</v>
      </c>
      <c r="AY340" s="152" t="s">
        <v>138</v>
      </c>
      <c r="BK340" s="161">
        <f>SUM(BK341:BK379)</f>
        <v>0</v>
      </c>
    </row>
    <row r="341" spans="1:65" s="2" customFormat="1" ht="16.5" customHeight="1">
      <c r="A341" s="33"/>
      <c r="B341" s="130"/>
      <c r="C341" s="164" t="s">
        <v>425</v>
      </c>
      <c r="D341" s="164" t="s">
        <v>140</v>
      </c>
      <c r="E341" s="165" t="s">
        <v>1127</v>
      </c>
      <c r="F341" s="166" t="s">
        <v>1128</v>
      </c>
      <c r="G341" s="167" t="s">
        <v>218</v>
      </c>
      <c r="H341" s="168">
        <v>145</v>
      </c>
      <c r="I341" s="169"/>
      <c r="J341" s="170">
        <f>ROUND(I341*H341,2)</f>
        <v>0</v>
      </c>
      <c r="K341" s="166" t="s">
        <v>144</v>
      </c>
      <c r="L341" s="34"/>
      <c r="M341" s="171" t="s">
        <v>1</v>
      </c>
      <c r="N341" s="172" t="s">
        <v>38</v>
      </c>
      <c r="O341" s="59"/>
      <c r="P341" s="173">
        <f>O341*H341</f>
        <v>0</v>
      </c>
      <c r="Q341" s="173">
        <v>0</v>
      </c>
      <c r="R341" s="173">
        <f>Q341*H341</f>
        <v>0</v>
      </c>
      <c r="S341" s="173">
        <v>0</v>
      </c>
      <c r="T341" s="174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5" t="s">
        <v>145</v>
      </c>
      <c r="AT341" s="175" t="s">
        <v>140</v>
      </c>
      <c r="AU341" s="175" t="s">
        <v>81</v>
      </c>
      <c r="AY341" s="18" t="s">
        <v>138</v>
      </c>
      <c r="BE341" s="176">
        <f>IF(N341="základní",J341,0)</f>
        <v>0</v>
      </c>
      <c r="BF341" s="176">
        <f>IF(N341="snížená",J341,0)</f>
        <v>0</v>
      </c>
      <c r="BG341" s="176">
        <f>IF(N341="zákl. přenesená",J341,0)</f>
        <v>0</v>
      </c>
      <c r="BH341" s="176">
        <f>IF(N341="sníž. přenesená",J341,0)</f>
        <v>0</v>
      </c>
      <c r="BI341" s="176">
        <f>IF(N341="nulová",J341,0)</f>
        <v>0</v>
      </c>
      <c r="BJ341" s="18" t="s">
        <v>30</v>
      </c>
      <c r="BK341" s="176">
        <f>ROUND(I341*H341,2)</f>
        <v>0</v>
      </c>
      <c r="BL341" s="18" t="s">
        <v>145</v>
      </c>
      <c r="BM341" s="175" t="s">
        <v>1129</v>
      </c>
    </row>
    <row r="342" spans="1:65" s="14" customFormat="1">
      <c r="B342" s="185"/>
      <c r="D342" s="178" t="s">
        <v>147</v>
      </c>
      <c r="E342" s="186" t="s">
        <v>1</v>
      </c>
      <c r="F342" s="187" t="s">
        <v>1130</v>
      </c>
      <c r="H342" s="188">
        <v>115</v>
      </c>
      <c r="I342" s="189"/>
      <c r="L342" s="185"/>
      <c r="M342" s="190"/>
      <c r="N342" s="191"/>
      <c r="O342" s="191"/>
      <c r="P342" s="191"/>
      <c r="Q342" s="191"/>
      <c r="R342" s="191"/>
      <c r="S342" s="191"/>
      <c r="T342" s="192"/>
      <c r="AT342" s="186" t="s">
        <v>147</v>
      </c>
      <c r="AU342" s="186" t="s">
        <v>81</v>
      </c>
      <c r="AV342" s="14" t="s">
        <v>81</v>
      </c>
      <c r="AW342" s="14" t="s">
        <v>29</v>
      </c>
      <c r="AX342" s="14" t="s">
        <v>73</v>
      </c>
      <c r="AY342" s="186" t="s">
        <v>138</v>
      </c>
    </row>
    <row r="343" spans="1:65" s="14" customFormat="1">
      <c r="B343" s="185"/>
      <c r="D343" s="178" t="s">
        <v>147</v>
      </c>
      <c r="E343" s="186" t="s">
        <v>1</v>
      </c>
      <c r="F343" s="187" t="s">
        <v>244</v>
      </c>
      <c r="H343" s="188">
        <v>18</v>
      </c>
      <c r="I343" s="189"/>
      <c r="L343" s="185"/>
      <c r="M343" s="190"/>
      <c r="N343" s="191"/>
      <c r="O343" s="191"/>
      <c r="P343" s="191"/>
      <c r="Q343" s="191"/>
      <c r="R343" s="191"/>
      <c r="S343" s="191"/>
      <c r="T343" s="192"/>
      <c r="AT343" s="186" t="s">
        <v>147</v>
      </c>
      <c r="AU343" s="186" t="s">
        <v>81</v>
      </c>
      <c r="AV343" s="14" t="s">
        <v>81</v>
      </c>
      <c r="AW343" s="14" t="s">
        <v>29</v>
      </c>
      <c r="AX343" s="14" t="s">
        <v>73</v>
      </c>
      <c r="AY343" s="186" t="s">
        <v>138</v>
      </c>
    </row>
    <row r="344" spans="1:65" s="14" customFormat="1">
      <c r="B344" s="185"/>
      <c r="D344" s="178" t="s">
        <v>147</v>
      </c>
      <c r="E344" s="186" t="s">
        <v>1</v>
      </c>
      <c r="F344" s="187" t="s">
        <v>210</v>
      </c>
      <c r="H344" s="188">
        <v>12</v>
      </c>
      <c r="I344" s="189"/>
      <c r="L344" s="185"/>
      <c r="M344" s="190"/>
      <c r="N344" s="191"/>
      <c r="O344" s="191"/>
      <c r="P344" s="191"/>
      <c r="Q344" s="191"/>
      <c r="R344" s="191"/>
      <c r="S344" s="191"/>
      <c r="T344" s="192"/>
      <c r="AT344" s="186" t="s">
        <v>147</v>
      </c>
      <c r="AU344" s="186" t="s">
        <v>81</v>
      </c>
      <c r="AV344" s="14" t="s">
        <v>81</v>
      </c>
      <c r="AW344" s="14" t="s">
        <v>29</v>
      </c>
      <c r="AX344" s="14" t="s">
        <v>73</v>
      </c>
      <c r="AY344" s="186" t="s">
        <v>138</v>
      </c>
    </row>
    <row r="345" spans="1:65" s="15" customFormat="1">
      <c r="B345" s="193"/>
      <c r="D345" s="178" t="s">
        <v>147</v>
      </c>
      <c r="E345" s="194" t="s">
        <v>1</v>
      </c>
      <c r="F345" s="195" t="s">
        <v>173</v>
      </c>
      <c r="H345" s="196">
        <v>145</v>
      </c>
      <c r="I345" s="197"/>
      <c r="L345" s="193"/>
      <c r="M345" s="198"/>
      <c r="N345" s="199"/>
      <c r="O345" s="199"/>
      <c r="P345" s="199"/>
      <c r="Q345" s="199"/>
      <c r="R345" s="199"/>
      <c r="S345" s="199"/>
      <c r="T345" s="200"/>
      <c r="AT345" s="194" t="s">
        <v>147</v>
      </c>
      <c r="AU345" s="194" t="s">
        <v>81</v>
      </c>
      <c r="AV345" s="15" t="s">
        <v>145</v>
      </c>
      <c r="AW345" s="15" t="s">
        <v>29</v>
      </c>
      <c r="AX345" s="15" t="s">
        <v>30</v>
      </c>
      <c r="AY345" s="194" t="s">
        <v>138</v>
      </c>
    </row>
    <row r="346" spans="1:65" s="2" customFormat="1" ht="24.2" customHeight="1">
      <c r="A346" s="33"/>
      <c r="B346" s="130"/>
      <c r="C346" s="209" t="s">
        <v>430</v>
      </c>
      <c r="D346" s="209" t="s">
        <v>323</v>
      </c>
      <c r="E346" s="210" t="s">
        <v>1131</v>
      </c>
      <c r="F346" s="211" t="s">
        <v>1132</v>
      </c>
      <c r="G346" s="212" t="s">
        <v>218</v>
      </c>
      <c r="H346" s="213">
        <v>151.5</v>
      </c>
      <c r="I346" s="214"/>
      <c r="J346" s="215">
        <f>ROUND(I346*H346,2)</f>
        <v>0</v>
      </c>
      <c r="K346" s="211" t="s">
        <v>1</v>
      </c>
      <c r="L346" s="216"/>
      <c r="M346" s="217" t="s">
        <v>1</v>
      </c>
      <c r="N346" s="218" t="s">
        <v>38</v>
      </c>
      <c r="O346" s="59"/>
      <c r="P346" s="173">
        <f>O346*H346</f>
        <v>0</v>
      </c>
      <c r="Q346" s="173">
        <v>0.14599999999999999</v>
      </c>
      <c r="R346" s="173">
        <f>Q346*H346</f>
        <v>22.119</v>
      </c>
      <c r="S346" s="173">
        <v>0</v>
      </c>
      <c r="T346" s="174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5" t="s">
        <v>185</v>
      </c>
      <c r="AT346" s="175" t="s">
        <v>323</v>
      </c>
      <c r="AU346" s="175" t="s">
        <v>81</v>
      </c>
      <c r="AY346" s="18" t="s">
        <v>138</v>
      </c>
      <c r="BE346" s="176">
        <f>IF(N346="základní",J346,0)</f>
        <v>0</v>
      </c>
      <c r="BF346" s="176">
        <f>IF(N346="snížená",J346,0)</f>
        <v>0</v>
      </c>
      <c r="BG346" s="176">
        <f>IF(N346="zákl. přenesená",J346,0)</f>
        <v>0</v>
      </c>
      <c r="BH346" s="176">
        <f>IF(N346="sníž. přenesená",J346,0)</f>
        <v>0</v>
      </c>
      <c r="BI346" s="176">
        <f>IF(N346="nulová",J346,0)</f>
        <v>0</v>
      </c>
      <c r="BJ346" s="18" t="s">
        <v>30</v>
      </c>
      <c r="BK346" s="176">
        <f>ROUND(I346*H346,2)</f>
        <v>0</v>
      </c>
      <c r="BL346" s="18" t="s">
        <v>145</v>
      </c>
      <c r="BM346" s="175" t="s">
        <v>1133</v>
      </c>
    </row>
    <row r="347" spans="1:65" s="13" customFormat="1">
      <c r="B347" s="177"/>
      <c r="D347" s="178" t="s">
        <v>147</v>
      </c>
      <c r="E347" s="179" t="s">
        <v>1</v>
      </c>
      <c r="F347" s="180" t="s">
        <v>1134</v>
      </c>
      <c r="H347" s="179" t="s">
        <v>1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9" t="s">
        <v>147</v>
      </c>
      <c r="AU347" s="179" t="s">
        <v>81</v>
      </c>
      <c r="AV347" s="13" t="s">
        <v>30</v>
      </c>
      <c r="AW347" s="13" t="s">
        <v>29</v>
      </c>
      <c r="AX347" s="13" t="s">
        <v>73</v>
      </c>
      <c r="AY347" s="179" t="s">
        <v>138</v>
      </c>
    </row>
    <row r="348" spans="1:65" s="13" customFormat="1">
      <c r="B348" s="177"/>
      <c r="D348" s="178" t="s">
        <v>147</v>
      </c>
      <c r="E348" s="179" t="s">
        <v>1</v>
      </c>
      <c r="F348" s="180" t="s">
        <v>1135</v>
      </c>
      <c r="H348" s="179" t="s">
        <v>1</v>
      </c>
      <c r="I348" s="181"/>
      <c r="L348" s="177"/>
      <c r="M348" s="182"/>
      <c r="N348" s="183"/>
      <c r="O348" s="183"/>
      <c r="P348" s="183"/>
      <c r="Q348" s="183"/>
      <c r="R348" s="183"/>
      <c r="S348" s="183"/>
      <c r="T348" s="184"/>
      <c r="AT348" s="179" t="s">
        <v>147</v>
      </c>
      <c r="AU348" s="179" t="s">
        <v>81</v>
      </c>
      <c r="AV348" s="13" t="s">
        <v>30</v>
      </c>
      <c r="AW348" s="13" t="s">
        <v>29</v>
      </c>
      <c r="AX348" s="13" t="s">
        <v>73</v>
      </c>
      <c r="AY348" s="179" t="s">
        <v>138</v>
      </c>
    </row>
    <row r="349" spans="1:65" s="13" customFormat="1">
      <c r="B349" s="177"/>
      <c r="D349" s="178" t="s">
        <v>147</v>
      </c>
      <c r="E349" s="179" t="s">
        <v>1</v>
      </c>
      <c r="F349" s="180" t="s">
        <v>1136</v>
      </c>
      <c r="H349" s="179" t="s">
        <v>1</v>
      </c>
      <c r="I349" s="181"/>
      <c r="L349" s="177"/>
      <c r="M349" s="182"/>
      <c r="N349" s="183"/>
      <c r="O349" s="183"/>
      <c r="P349" s="183"/>
      <c r="Q349" s="183"/>
      <c r="R349" s="183"/>
      <c r="S349" s="183"/>
      <c r="T349" s="184"/>
      <c r="AT349" s="179" t="s">
        <v>147</v>
      </c>
      <c r="AU349" s="179" t="s">
        <v>81</v>
      </c>
      <c r="AV349" s="13" t="s">
        <v>30</v>
      </c>
      <c r="AW349" s="13" t="s">
        <v>29</v>
      </c>
      <c r="AX349" s="13" t="s">
        <v>73</v>
      </c>
      <c r="AY349" s="179" t="s">
        <v>138</v>
      </c>
    </row>
    <row r="350" spans="1:65" s="14" customFormat="1">
      <c r="B350" s="185"/>
      <c r="D350" s="178" t="s">
        <v>147</v>
      </c>
      <c r="E350" s="186" t="s">
        <v>1</v>
      </c>
      <c r="F350" s="187" t="s">
        <v>1137</v>
      </c>
      <c r="H350" s="188">
        <v>151.5</v>
      </c>
      <c r="I350" s="189"/>
      <c r="L350" s="185"/>
      <c r="M350" s="190"/>
      <c r="N350" s="191"/>
      <c r="O350" s="191"/>
      <c r="P350" s="191"/>
      <c r="Q350" s="191"/>
      <c r="R350" s="191"/>
      <c r="S350" s="191"/>
      <c r="T350" s="192"/>
      <c r="AT350" s="186" t="s">
        <v>147</v>
      </c>
      <c r="AU350" s="186" t="s">
        <v>81</v>
      </c>
      <c r="AV350" s="14" t="s">
        <v>81</v>
      </c>
      <c r="AW350" s="14" t="s">
        <v>29</v>
      </c>
      <c r="AX350" s="14" t="s">
        <v>73</v>
      </c>
      <c r="AY350" s="186" t="s">
        <v>138</v>
      </c>
    </row>
    <row r="351" spans="1:65" s="15" customFormat="1">
      <c r="B351" s="193"/>
      <c r="D351" s="178" t="s">
        <v>147</v>
      </c>
      <c r="E351" s="194" t="s">
        <v>1</v>
      </c>
      <c r="F351" s="195" t="s">
        <v>173</v>
      </c>
      <c r="H351" s="196">
        <v>151.5</v>
      </c>
      <c r="I351" s="197"/>
      <c r="L351" s="193"/>
      <c r="M351" s="198"/>
      <c r="N351" s="199"/>
      <c r="O351" s="199"/>
      <c r="P351" s="199"/>
      <c r="Q351" s="199"/>
      <c r="R351" s="199"/>
      <c r="S351" s="199"/>
      <c r="T351" s="200"/>
      <c r="AT351" s="194" t="s">
        <v>147</v>
      </c>
      <c r="AU351" s="194" t="s">
        <v>81</v>
      </c>
      <c r="AV351" s="15" t="s">
        <v>145</v>
      </c>
      <c r="AW351" s="15" t="s">
        <v>29</v>
      </c>
      <c r="AX351" s="15" t="s">
        <v>30</v>
      </c>
      <c r="AY351" s="194" t="s">
        <v>138</v>
      </c>
    </row>
    <row r="352" spans="1:65" s="2" customFormat="1" ht="16.5" customHeight="1">
      <c r="A352" s="33"/>
      <c r="B352" s="130"/>
      <c r="C352" s="209" t="s">
        <v>435</v>
      </c>
      <c r="D352" s="209" t="s">
        <v>323</v>
      </c>
      <c r="E352" s="210" t="s">
        <v>1138</v>
      </c>
      <c r="F352" s="211" t="s">
        <v>1139</v>
      </c>
      <c r="G352" s="212" t="s">
        <v>621</v>
      </c>
      <c r="H352" s="213">
        <v>33.33</v>
      </c>
      <c r="I352" s="214"/>
      <c r="J352" s="215">
        <f>ROUND(I352*H352,2)</f>
        <v>0</v>
      </c>
      <c r="K352" s="211" t="s">
        <v>1</v>
      </c>
      <c r="L352" s="216"/>
      <c r="M352" s="217" t="s">
        <v>1</v>
      </c>
      <c r="N352" s="218" t="s">
        <v>38</v>
      </c>
      <c r="O352" s="59"/>
      <c r="P352" s="173">
        <f>O352*H352</f>
        <v>0</v>
      </c>
      <c r="Q352" s="173">
        <v>1.42E-3</v>
      </c>
      <c r="R352" s="173">
        <f>Q352*H352</f>
        <v>4.7328599999999998E-2</v>
      </c>
      <c r="S352" s="173">
        <v>0</v>
      </c>
      <c r="T352" s="174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75" t="s">
        <v>185</v>
      </c>
      <c r="AT352" s="175" t="s">
        <v>323</v>
      </c>
      <c r="AU352" s="175" t="s">
        <v>81</v>
      </c>
      <c r="AY352" s="18" t="s">
        <v>138</v>
      </c>
      <c r="BE352" s="176">
        <f>IF(N352="základní",J352,0)</f>
        <v>0</v>
      </c>
      <c r="BF352" s="176">
        <f>IF(N352="snížená",J352,0)</f>
        <v>0</v>
      </c>
      <c r="BG352" s="176">
        <f>IF(N352="zákl. přenesená",J352,0)</f>
        <v>0</v>
      </c>
      <c r="BH352" s="176">
        <f>IF(N352="sníž. přenesená",J352,0)</f>
        <v>0</v>
      </c>
      <c r="BI352" s="176">
        <f>IF(N352="nulová",J352,0)</f>
        <v>0</v>
      </c>
      <c r="BJ352" s="18" t="s">
        <v>30</v>
      </c>
      <c r="BK352" s="176">
        <f>ROUND(I352*H352,2)</f>
        <v>0</v>
      </c>
      <c r="BL352" s="18" t="s">
        <v>145</v>
      </c>
      <c r="BM352" s="175" t="s">
        <v>1140</v>
      </c>
    </row>
    <row r="353" spans="1:65" s="13" customFormat="1">
      <c r="B353" s="177"/>
      <c r="D353" s="178" t="s">
        <v>147</v>
      </c>
      <c r="E353" s="179" t="s">
        <v>1</v>
      </c>
      <c r="F353" s="180" t="s">
        <v>1141</v>
      </c>
      <c r="H353" s="179" t="s">
        <v>1</v>
      </c>
      <c r="I353" s="181"/>
      <c r="L353" s="177"/>
      <c r="M353" s="182"/>
      <c r="N353" s="183"/>
      <c r="O353" s="183"/>
      <c r="P353" s="183"/>
      <c r="Q353" s="183"/>
      <c r="R353" s="183"/>
      <c r="S353" s="183"/>
      <c r="T353" s="184"/>
      <c r="AT353" s="179" t="s">
        <v>147</v>
      </c>
      <c r="AU353" s="179" t="s">
        <v>81</v>
      </c>
      <c r="AV353" s="13" t="s">
        <v>30</v>
      </c>
      <c r="AW353" s="13" t="s">
        <v>29</v>
      </c>
      <c r="AX353" s="13" t="s">
        <v>73</v>
      </c>
      <c r="AY353" s="179" t="s">
        <v>138</v>
      </c>
    </row>
    <row r="354" spans="1:65" s="14" customFormat="1">
      <c r="B354" s="185"/>
      <c r="D354" s="178" t="s">
        <v>147</v>
      </c>
      <c r="E354" s="186" t="s">
        <v>1</v>
      </c>
      <c r="F354" s="187" t="s">
        <v>1142</v>
      </c>
      <c r="H354" s="188">
        <v>33.33</v>
      </c>
      <c r="I354" s="189"/>
      <c r="L354" s="185"/>
      <c r="M354" s="190"/>
      <c r="N354" s="191"/>
      <c r="O354" s="191"/>
      <c r="P354" s="191"/>
      <c r="Q354" s="191"/>
      <c r="R354" s="191"/>
      <c r="S354" s="191"/>
      <c r="T354" s="192"/>
      <c r="AT354" s="186" t="s">
        <v>147</v>
      </c>
      <c r="AU354" s="186" t="s">
        <v>81</v>
      </c>
      <c r="AV354" s="14" t="s">
        <v>81</v>
      </c>
      <c r="AW354" s="14" t="s">
        <v>29</v>
      </c>
      <c r="AX354" s="14" t="s">
        <v>73</v>
      </c>
      <c r="AY354" s="186" t="s">
        <v>138</v>
      </c>
    </row>
    <row r="355" spans="1:65" s="15" customFormat="1">
      <c r="B355" s="193"/>
      <c r="D355" s="178" t="s">
        <v>147</v>
      </c>
      <c r="E355" s="194" t="s">
        <v>1</v>
      </c>
      <c r="F355" s="195" t="s">
        <v>173</v>
      </c>
      <c r="H355" s="196">
        <v>33.33</v>
      </c>
      <c r="I355" s="197"/>
      <c r="L355" s="193"/>
      <c r="M355" s="198"/>
      <c r="N355" s="199"/>
      <c r="O355" s="199"/>
      <c r="P355" s="199"/>
      <c r="Q355" s="199"/>
      <c r="R355" s="199"/>
      <c r="S355" s="199"/>
      <c r="T355" s="200"/>
      <c r="AT355" s="194" t="s">
        <v>147</v>
      </c>
      <c r="AU355" s="194" t="s">
        <v>81</v>
      </c>
      <c r="AV355" s="15" t="s">
        <v>145</v>
      </c>
      <c r="AW355" s="15" t="s">
        <v>29</v>
      </c>
      <c r="AX355" s="15" t="s">
        <v>30</v>
      </c>
      <c r="AY355" s="194" t="s">
        <v>138</v>
      </c>
    </row>
    <row r="356" spans="1:65" s="2" customFormat="1" ht="16.5" customHeight="1">
      <c r="A356" s="33"/>
      <c r="B356" s="130"/>
      <c r="C356" s="209" t="s">
        <v>156</v>
      </c>
      <c r="D356" s="209" t="s">
        <v>323</v>
      </c>
      <c r="E356" s="210" t="s">
        <v>1143</v>
      </c>
      <c r="F356" s="211" t="s">
        <v>1144</v>
      </c>
      <c r="G356" s="212" t="s">
        <v>621</v>
      </c>
      <c r="H356" s="213">
        <v>33.33</v>
      </c>
      <c r="I356" s="214"/>
      <c r="J356" s="215">
        <f>ROUND(I356*H356,2)</f>
        <v>0</v>
      </c>
      <c r="K356" s="211" t="s">
        <v>1</v>
      </c>
      <c r="L356" s="216"/>
      <c r="M356" s="217" t="s">
        <v>1</v>
      </c>
      <c r="N356" s="218" t="s">
        <v>38</v>
      </c>
      <c r="O356" s="59"/>
      <c r="P356" s="173">
        <f>O356*H356</f>
        <v>0</v>
      </c>
      <c r="Q356" s="173">
        <v>1.4E-3</v>
      </c>
      <c r="R356" s="173">
        <f>Q356*H356</f>
        <v>4.6661999999999995E-2</v>
      </c>
      <c r="S356" s="173">
        <v>0</v>
      </c>
      <c r="T356" s="174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5" t="s">
        <v>185</v>
      </c>
      <c r="AT356" s="175" t="s">
        <v>323</v>
      </c>
      <c r="AU356" s="175" t="s">
        <v>81</v>
      </c>
      <c r="AY356" s="18" t="s">
        <v>138</v>
      </c>
      <c r="BE356" s="176">
        <f>IF(N356="základní",J356,0)</f>
        <v>0</v>
      </c>
      <c r="BF356" s="176">
        <f>IF(N356="snížená",J356,0)</f>
        <v>0</v>
      </c>
      <c r="BG356" s="176">
        <f>IF(N356="zákl. přenesená",J356,0)</f>
        <v>0</v>
      </c>
      <c r="BH356" s="176">
        <f>IF(N356="sníž. přenesená",J356,0)</f>
        <v>0</v>
      </c>
      <c r="BI356" s="176">
        <f>IF(N356="nulová",J356,0)</f>
        <v>0</v>
      </c>
      <c r="BJ356" s="18" t="s">
        <v>30</v>
      </c>
      <c r="BK356" s="176">
        <f>ROUND(I356*H356,2)</f>
        <v>0</v>
      </c>
      <c r="BL356" s="18" t="s">
        <v>145</v>
      </c>
      <c r="BM356" s="175" t="s">
        <v>1145</v>
      </c>
    </row>
    <row r="357" spans="1:65" s="14" customFormat="1">
      <c r="B357" s="185"/>
      <c r="D357" s="178" t="s">
        <v>147</v>
      </c>
      <c r="E357" s="186" t="s">
        <v>1</v>
      </c>
      <c r="F357" s="187" t="s">
        <v>1142</v>
      </c>
      <c r="H357" s="188">
        <v>33.33</v>
      </c>
      <c r="I357" s="189"/>
      <c r="L357" s="185"/>
      <c r="M357" s="190"/>
      <c r="N357" s="191"/>
      <c r="O357" s="191"/>
      <c r="P357" s="191"/>
      <c r="Q357" s="191"/>
      <c r="R357" s="191"/>
      <c r="S357" s="191"/>
      <c r="T357" s="192"/>
      <c r="AT357" s="186" t="s">
        <v>147</v>
      </c>
      <c r="AU357" s="186" t="s">
        <v>81</v>
      </c>
      <c r="AV357" s="14" t="s">
        <v>81</v>
      </c>
      <c r="AW357" s="14" t="s">
        <v>29</v>
      </c>
      <c r="AX357" s="14" t="s">
        <v>73</v>
      </c>
      <c r="AY357" s="186" t="s">
        <v>138</v>
      </c>
    </row>
    <row r="358" spans="1:65" s="15" customFormat="1">
      <c r="B358" s="193"/>
      <c r="D358" s="178" t="s">
        <v>147</v>
      </c>
      <c r="E358" s="194" t="s">
        <v>1</v>
      </c>
      <c r="F358" s="195" t="s">
        <v>173</v>
      </c>
      <c r="H358" s="196">
        <v>33.33</v>
      </c>
      <c r="I358" s="197"/>
      <c r="L358" s="193"/>
      <c r="M358" s="198"/>
      <c r="N358" s="199"/>
      <c r="O358" s="199"/>
      <c r="P358" s="199"/>
      <c r="Q358" s="199"/>
      <c r="R358" s="199"/>
      <c r="S358" s="199"/>
      <c r="T358" s="200"/>
      <c r="AT358" s="194" t="s">
        <v>147</v>
      </c>
      <c r="AU358" s="194" t="s">
        <v>81</v>
      </c>
      <c r="AV358" s="15" t="s">
        <v>145</v>
      </c>
      <c r="AW358" s="15" t="s">
        <v>29</v>
      </c>
      <c r="AX358" s="15" t="s">
        <v>30</v>
      </c>
      <c r="AY358" s="194" t="s">
        <v>138</v>
      </c>
    </row>
    <row r="359" spans="1:65" s="2" customFormat="1" ht="16.5" customHeight="1">
      <c r="A359" s="33"/>
      <c r="B359" s="130"/>
      <c r="C359" s="164" t="s">
        <v>442</v>
      </c>
      <c r="D359" s="164" t="s">
        <v>140</v>
      </c>
      <c r="E359" s="165" t="s">
        <v>1146</v>
      </c>
      <c r="F359" s="166" t="s">
        <v>1147</v>
      </c>
      <c r="G359" s="167" t="s">
        <v>621</v>
      </c>
      <c r="H359" s="168">
        <v>1</v>
      </c>
      <c r="I359" s="169"/>
      <c r="J359" s="170">
        <f>ROUND(I359*H359,2)</f>
        <v>0</v>
      </c>
      <c r="K359" s="166" t="s">
        <v>1</v>
      </c>
      <c r="L359" s="34"/>
      <c r="M359" s="171" t="s">
        <v>1</v>
      </c>
      <c r="N359" s="172" t="s">
        <v>38</v>
      </c>
      <c r="O359" s="59"/>
      <c r="P359" s="173">
        <f>O359*H359</f>
        <v>0</v>
      </c>
      <c r="Q359" s="173">
        <v>2.0000000000000002E-5</v>
      </c>
      <c r="R359" s="173">
        <f>Q359*H359</f>
        <v>2.0000000000000002E-5</v>
      </c>
      <c r="S359" s="173">
        <v>0</v>
      </c>
      <c r="T359" s="174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5" t="s">
        <v>145</v>
      </c>
      <c r="AT359" s="175" t="s">
        <v>140</v>
      </c>
      <c r="AU359" s="175" t="s">
        <v>81</v>
      </c>
      <c r="AY359" s="18" t="s">
        <v>138</v>
      </c>
      <c r="BE359" s="176">
        <f>IF(N359="základní",J359,0)</f>
        <v>0</v>
      </c>
      <c r="BF359" s="176">
        <f>IF(N359="snížená",J359,0)</f>
        <v>0</v>
      </c>
      <c r="BG359" s="176">
        <f>IF(N359="zákl. přenesená",J359,0)</f>
        <v>0</v>
      </c>
      <c r="BH359" s="176">
        <f>IF(N359="sníž. přenesená",J359,0)</f>
        <v>0</v>
      </c>
      <c r="BI359" s="176">
        <f>IF(N359="nulová",J359,0)</f>
        <v>0</v>
      </c>
      <c r="BJ359" s="18" t="s">
        <v>30</v>
      </c>
      <c r="BK359" s="176">
        <f>ROUND(I359*H359,2)</f>
        <v>0</v>
      </c>
      <c r="BL359" s="18" t="s">
        <v>145</v>
      </c>
      <c r="BM359" s="175" t="s">
        <v>1148</v>
      </c>
    </row>
    <row r="360" spans="1:65" s="14" customFormat="1">
      <c r="B360" s="185"/>
      <c r="D360" s="178" t="s">
        <v>147</v>
      </c>
      <c r="E360" s="186" t="s">
        <v>1</v>
      </c>
      <c r="F360" s="187" t="s">
        <v>30</v>
      </c>
      <c r="H360" s="188">
        <v>1</v>
      </c>
      <c r="I360" s="189"/>
      <c r="L360" s="185"/>
      <c r="M360" s="190"/>
      <c r="N360" s="191"/>
      <c r="O360" s="191"/>
      <c r="P360" s="191"/>
      <c r="Q360" s="191"/>
      <c r="R360" s="191"/>
      <c r="S360" s="191"/>
      <c r="T360" s="192"/>
      <c r="AT360" s="186" t="s">
        <v>147</v>
      </c>
      <c r="AU360" s="186" t="s">
        <v>81</v>
      </c>
      <c r="AV360" s="14" t="s">
        <v>81</v>
      </c>
      <c r="AW360" s="14" t="s">
        <v>29</v>
      </c>
      <c r="AX360" s="14" t="s">
        <v>30</v>
      </c>
      <c r="AY360" s="186" t="s">
        <v>138</v>
      </c>
    </row>
    <row r="361" spans="1:65" s="2" customFormat="1" ht="24.2" customHeight="1">
      <c r="A361" s="33"/>
      <c r="B361" s="130"/>
      <c r="C361" s="164" t="s">
        <v>446</v>
      </c>
      <c r="D361" s="164" t="s">
        <v>140</v>
      </c>
      <c r="E361" s="165" t="s">
        <v>1149</v>
      </c>
      <c r="F361" s="166" t="s">
        <v>1150</v>
      </c>
      <c r="G361" s="167" t="s">
        <v>621</v>
      </c>
      <c r="H361" s="168">
        <v>2</v>
      </c>
      <c r="I361" s="169"/>
      <c r="J361" s="170">
        <f>ROUND(I361*H361,2)</f>
        <v>0</v>
      </c>
      <c r="K361" s="166" t="s">
        <v>1</v>
      </c>
      <c r="L361" s="34"/>
      <c r="M361" s="171" t="s">
        <v>1</v>
      </c>
      <c r="N361" s="172" t="s">
        <v>38</v>
      </c>
      <c r="O361" s="59"/>
      <c r="P361" s="173">
        <f>O361*H361</f>
        <v>0</v>
      </c>
      <c r="Q361" s="173">
        <v>0</v>
      </c>
      <c r="R361" s="173">
        <f>Q361*H361</f>
        <v>0</v>
      </c>
      <c r="S361" s="173">
        <v>0</v>
      </c>
      <c r="T361" s="174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5" t="s">
        <v>145</v>
      </c>
      <c r="AT361" s="175" t="s">
        <v>140</v>
      </c>
      <c r="AU361" s="175" t="s">
        <v>81</v>
      </c>
      <c r="AY361" s="18" t="s">
        <v>138</v>
      </c>
      <c r="BE361" s="176">
        <f>IF(N361="základní",J361,0)</f>
        <v>0</v>
      </c>
      <c r="BF361" s="176">
        <f>IF(N361="snížená",J361,0)</f>
        <v>0</v>
      </c>
      <c r="BG361" s="176">
        <f>IF(N361="zákl. přenesená",J361,0)</f>
        <v>0</v>
      </c>
      <c r="BH361" s="176">
        <f>IF(N361="sníž. přenesená",J361,0)</f>
        <v>0</v>
      </c>
      <c r="BI361" s="176">
        <f>IF(N361="nulová",J361,0)</f>
        <v>0</v>
      </c>
      <c r="BJ361" s="18" t="s">
        <v>30</v>
      </c>
      <c r="BK361" s="176">
        <f>ROUND(I361*H361,2)</f>
        <v>0</v>
      </c>
      <c r="BL361" s="18" t="s">
        <v>145</v>
      </c>
      <c r="BM361" s="175" t="s">
        <v>1151</v>
      </c>
    </row>
    <row r="362" spans="1:65" s="14" customFormat="1">
      <c r="B362" s="185"/>
      <c r="D362" s="178" t="s">
        <v>147</v>
      </c>
      <c r="E362" s="186" t="s">
        <v>1</v>
      </c>
      <c r="F362" s="187" t="s">
        <v>81</v>
      </c>
      <c r="H362" s="188">
        <v>2</v>
      </c>
      <c r="I362" s="189"/>
      <c r="L362" s="185"/>
      <c r="M362" s="190"/>
      <c r="N362" s="191"/>
      <c r="O362" s="191"/>
      <c r="P362" s="191"/>
      <c r="Q362" s="191"/>
      <c r="R362" s="191"/>
      <c r="S362" s="191"/>
      <c r="T362" s="192"/>
      <c r="AT362" s="186" t="s">
        <v>147</v>
      </c>
      <c r="AU362" s="186" t="s">
        <v>81</v>
      </c>
      <c r="AV362" s="14" t="s">
        <v>81</v>
      </c>
      <c r="AW362" s="14" t="s">
        <v>29</v>
      </c>
      <c r="AX362" s="14" t="s">
        <v>30</v>
      </c>
      <c r="AY362" s="186" t="s">
        <v>138</v>
      </c>
    </row>
    <row r="363" spans="1:65" s="2" customFormat="1" ht="16.5" customHeight="1">
      <c r="A363" s="33"/>
      <c r="B363" s="130"/>
      <c r="C363" s="164" t="s">
        <v>452</v>
      </c>
      <c r="D363" s="164" t="s">
        <v>140</v>
      </c>
      <c r="E363" s="165" t="s">
        <v>1152</v>
      </c>
      <c r="F363" s="166" t="s">
        <v>1153</v>
      </c>
      <c r="G363" s="167" t="s">
        <v>621</v>
      </c>
      <c r="H363" s="168">
        <v>4</v>
      </c>
      <c r="I363" s="169"/>
      <c r="J363" s="170">
        <f>ROUND(I363*H363,2)</f>
        <v>0</v>
      </c>
      <c r="K363" s="166" t="s">
        <v>144</v>
      </c>
      <c r="L363" s="34"/>
      <c r="M363" s="171" t="s">
        <v>1</v>
      </c>
      <c r="N363" s="172" t="s">
        <v>38</v>
      </c>
      <c r="O363" s="59"/>
      <c r="P363" s="173">
        <f>O363*H363</f>
        <v>0</v>
      </c>
      <c r="Q363" s="173">
        <v>0</v>
      </c>
      <c r="R363" s="173">
        <f>Q363*H363</f>
        <v>0</v>
      </c>
      <c r="S363" s="173">
        <v>0.216</v>
      </c>
      <c r="T363" s="174">
        <f>S363*H363</f>
        <v>0.86399999999999999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5" t="s">
        <v>145</v>
      </c>
      <c r="AT363" s="175" t="s">
        <v>140</v>
      </c>
      <c r="AU363" s="175" t="s">
        <v>81</v>
      </c>
      <c r="AY363" s="18" t="s">
        <v>138</v>
      </c>
      <c r="BE363" s="176">
        <f>IF(N363="základní",J363,0)</f>
        <v>0</v>
      </c>
      <c r="BF363" s="176">
        <f>IF(N363="snížená",J363,0)</f>
        <v>0</v>
      </c>
      <c r="BG363" s="176">
        <f>IF(N363="zákl. přenesená",J363,0)</f>
        <v>0</v>
      </c>
      <c r="BH363" s="176">
        <f>IF(N363="sníž. přenesená",J363,0)</f>
        <v>0</v>
      </c>
      <c r="BI363" s="176">
        <f>IF(N363="nulová",J363,0)</f>
        <v>0</v>
      </c>
      <c r="BJ363" s="18" t="s">
        <v>30</v>
      </c>
      <c r="BK363" s="176">
        <f>ROUND(I363*H363,2)</f>
        <v>0</v>
      </c>
      <c r="BL363" s="18" t="s">
        <v>145</v>
      </c>
      <c r="BM363" s="175" t="s">
        <v>1154</v>
      </c>
    </row>
    <row r="364" spans="1:65" s="14" customFormat="1">
      <c r="B364" s="185"/>
      <c r="D364" s="178" t="s">
        <v>147</v>
      </c>
      <c r="E364" s="186" t="s">
        <v>1</v>
      </c>
      <c r="F364" s="187" t="s">
        <v>158</v>
      </c>
      <c r="H364" s="188">
        <v>3</v>
      </c>
      <c r="I364" s="189"/>
      <c r="L364" s="185"/>
      <c r="M364" s="190"/>
      <c r="N364" s="191"/>
      <c r="O364" s="191"/>
      <c r="P364" s="191"/>
      <c r="Q364" s="191"/>
      <c r="R364" s="191"/>
      <c r="S364" s="191"/>
      <c r="T364" s="192"/>
      <c r="AT364" s="186" t="s">
        <v>147</v>
      </c>
      <c r="AU364" s="186" t="s">
        <v>81</v>
      </c>
      <c r="AV364" s="14" t="s">
        <v>81</v>
      </c>
      <c r="AW364" s="14" t="s">
        <v>29</v>
      </c>
      <c r="AX364" s="14" t="s">
        <v>73</v>
      </c>
      <c r="AY364" s="186" t="s">
        <v>138</v>
      </c>
    </row>
    <row r="365" spans="1:65" s="14" customFormat="1">
      <c r="B365" s="185"/>
      <c r="D365" s="178" t="s">
        <v>147</v>
      </c>
      <c r="E365" s="186" t="s">
        <v>1</v>
      </c>
      <c r="F365" s="187" t="s">
        <v>30</v>
      </c>
      <c r="H365" s="188">
        <v>1</v>
      </c>
      <c r="I365" s="189"/>
      <c r="L365" s="185"/>
      <c r="M365" s="190"/>
      <c r="N365" s="191"/>
      <c r="O365" s="191"/>
      <c r="P365" s="191"/>
      <c r="Q365" s="191"/>
      <c r="R365" s="191"/>
      <c r="S365" s="191"/>
      <c r="T365" s="192"/>
      <c r="AT365" s="186" t="s">
        <v>147</v>
      </c>
      <c r="AU365" s="186" t="s">
        <v>81</v>
      </c>
      <c r="AV365" s="14" t="s">
        <v>81</v>
      </c>
      <c r="AW365" s="14" t="s">
        <v>29</v>
      </c>
      <c r="AX365" s="14" t="s">
        <v>73</v>
      </c>
      <c r="AY365" s="186" t="s">
        <v>138</v>
      </c>
    </row>
    <row r="366" spans="1:65" s="15" customFormat="1">
      <c r="B366" s="193"/>
      <c r="D366" s="178" t="s">
        <v>147</v>
      </c>
      <c r="E366" s="194" t="s">
        <v>1</v>
      </c>
      <c r="F366" s="195" t="s">
        <v>173</v>
      </c>
      <c r="H366" s="196">
        <v>4</v>
      </c>
      <c r="I366" s="197"/>
      <c r="L366" s="193"/>
      <c r="M366" s="198"/>
      <c r="N366" s="199"/>
      <c r="O366" s="199"/>
      <c r="P366" s="199"/>
      <c r="Q366" s="199"/>
      <c r="R366" s="199"/>
      <c r="S366" s="199"/>
      <c r="T366" s="200"/>
      <c r="AT366" s="194" t="s">
        <v>147</v>
      </c>
      <c r="AU366" s="194" t="s">
        <v>81</v>
      </c>
      <c r="AV366" s="15" t="s">
        <v>145</v>
      </c>
      <c r="AW366" s="15" t="s">
        <v>29</v>
      </c>
      <c r="AX366" s="15" t="s">
        <v>30</v>
      </c>
      <c r="AY366" s="194" t="s">
        <v>138</v>
      </c>
    </row>
    <row r="367" spans="1:65" s="2" customFormat="1" ht="16.5" customHeight="1">
      <c r="A367" s="33"/>
      <c r="B367" s="130"/>
      <c r="C367" s="209" t="s">
        <v>457</v>
      </c>
      <c r="D367" s="209" t="s">
        <v>323</v>
      </c>
      <c r="E367" s="210" t="s">
        <v>1155</v>
      </c>
      <c r="F367" s="211" t="s">
        <v>1156</v>
      </c>
      <c r="G367" s="212" t="s">
        <v>621</v>
      </c>
      <c r="H367" s="213">
        <v>1.01</v>
      </c>
      <c r="I367" s="214"/>
      <c r="J367" s="215">
        <f>ROUND(I367*H367,2)</f>
        <v>0</v>
      </c>
      <c r="K367" s="211" t="s">
        <v>1</v>
      </c>
      <c r="L367" s="216"/>
      <c r="M367" s="217" t="s">
        <v>1</v>
      </c>
      <c r="N367" s="218" t="s">
        <v>38</v>
      </c>
      <c r="O367" s="59"/>
      <c r="P367" s="173">
        <f>O367*H367</f>
        <v>0</v>
      </c>
      <c r="Q367" s="173">
        <v>0.12</v>
      </c>
      <c r="R367" s="173">
        <f>Q367*H367</f>
        <v>0.1212</v>
      </c>
      <c r="S367" s="173">
        <v>0</v>
      </c>
      <c r="T367" s="174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5" t="s">
        <v>185</v>
      </c>
      <c r="AT367" s="175" t="s">
        <v>323</v>
      </c>
      <c r="AU367" s="175" t="s">
        <v>81</v>
      </c>
      <c r="AY367" s="18" t="s">
        <v>138</v>
      </c>
      <c r="BE367" s="176">
        <f>IF(N367="základní",J367,0)</f>
        <v>0</v>
      </c>
      <c r="BF367" s="176">
        <f>IF(N367="snížená",J367,0)</f>
        <v>0</v>
      </c>
      <c r="BG367" s="176">
        <f>IF(N367="zákl. přenesená",J367,0)</f>
        <v>0</v>
      </c>
      <c r="BH367" s="176">
        <f>IF(N367="sníž. přenesená",J367,0)</f>
        <v>0</v>
      </c>
      <c r="BI367" s="176">
        <f>IF(N367="nulová",J367,0)</f>
        <v>0</v>
      </c>
      <c r="BJ367" s="18" t="s">
        <v>30</v>
      </c>
      <c r="BK367" s="176">
        <f>ROUND(I367*H367,2)</f>
        <v>0</v>
      </c>
      <c r="BL367" s="18" t="s">
        <v>145</v>
      </c>
      <c r="BM367" s="175" t="s">
        <v>1157</v>
      </c>
    </row>
    <row r="368" spans="1:65" s="14" customFormat="1">
      <c r="B368" s="185"/>
      <c r="D368" s="178" t="s">
        <v>147</v>
      </c>
      <c r="E368" s="186" t="s">
        <v>1</v>
      </c>
      <c r="F368" s="187" t="s">
        <v>597</v>
      </c>
      <c r="H368" s="188">
        <v>1.01</v>
      </c>
      <c r="I368" s="189"/>
      <c r="L368" s="185"/>
      <c r="M368" s="190"/>
      <c r="N368" s="191"/>
      <c r="O368" s="191"/>
      <c r="P368" s="191"/>
      <c r="Q368" s="191"/>
      <c r="R368" s="191"/>
      <c r="S368" s="191"/>
      <c r="T368" s="192"/>
      <c r="AT368" s="186" t="s">
        <v>147</v>
      </c>
      <c r="AU368" s="186" t="s">
        <v>81</v>
      </c>
      <c r="AV368" s="14" t="s">
        <v>81</v>
      </c>
      <c r="AW368" s="14" t="s">
        <v>29</v>
      </c>
      <c r="AX368" s="14" t="s">
        <v>73</v>
      </c>
      <c r="AY368" s="186" t="s">
        <v>138</v>
      </c>
    </row>
    <row r="369" spans="1:65" s="15" customFormat="1">
      <c r="B369" s="193"/>
      <c r="D369" s="178" t="s">
        <v>147</v>
      </c>
      <c r="E369" s="194" t="s">
        <v>1</v>
      </c>
      <c r="F369" s="195" t="s">
        <v>173</v>
      </c>
      <c r="H369" s="196">
        <v>1.01</v>
      </c>
      <c r="I369" s="197"/>
      <c r="L369" s="193"/>
      <c r="M369" s="198"/>
      <c r="N369" s="199"/>
      <c r="O369" s="199"/>
      <c r="P369" s="199"/>
      <c r="Q369" s="199"/>
      <c r="R369" s="199"/>
      <c r="S369" s="199"/>
      <c r="T369" s="200"/>
      <c r="AT369" s="194" t="s">
        <v>147</v>
      </c>
      <c r="AU369" s="194" t="s">
        <v>81</v>
      </c>
      <c r="AV369" s="15" t="s">
        <v>145</v>
      </c>
      <c r="AW369" s="15" t="s">
        <v>29</v>
      </c>
      <c r="AX369" s="15" t="s">
        <v>30</v>
      </c>
      <c r="AY369" s="194" t="s">
        <v>138</v>
      </c>
    </row>
    <row r="370" spans="1:65" s="2" customFormat="1" ht="16.5" customHeight="1">
      <c r="A370" s="33"/>
      <c r="B370" s="130"/>
      <c r="C370" s="209" t="s">
        <v>462</v>
      </c>
      <c r="D370" s="209" t="s">
        <v>323</v>
      </c>
      <c r="E370" s="210" t="s">
        <v>1158</v>
      </c>
      <c r="F370" s="211" t="s">
        <v>1159</v>
      </c>
      <c r="G370" s="212" t="s">
        <v>621</v>
      </c>
      <c r="H370" s="213">
        <v>3.03</v>
      </c>
      <c r="I370" s="214"/>
      <c r="J370" s="215">
        <f>ROUND(I370*H370,2)</f>
        <v>0</v>
      </c>
      <c r="K370" s="211" t="s">
        <v>1</v>
      </c>
      <c r="L370" s="216"/>
      <c r="M370" s="217" t="s">
        <v>1</v>
      </c>
      <c r="N370" s="218" t="s">
        <v>38</v>
      </c>
      <c r="O370" s="59"/>
      <c r="P370" s="173">
        <f>O370*H370</f>
        <v>0</v>
      </c>
      <c r="Q370" s="173">
        <v>0.15</v>
      </c>
      <c r="R370" s="173">
        <f>Q370*H370</f>
        <v>0.45449999999999996</v>
      </c>
      <c r="S370" s="173">
        <v>0</v>
      </c>
      <c r="T370" s="174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5" t="s">
        <v>185</v>
      </c>
      <c r="AT370" s="175" t="s">
        <v>323</v>
      </c>
      <c r="AU370" s="175" t="s">
        <v>81</v>
      </c>
      <c r="AY370" s="18" t="s">
        <v>138</v>
      </c>
      <c r="BE370" s="176">
        <f>IF(N370="základní",J370,0)</f>
        <v>0</v>
      </c>
      <c r="BF370" s="176">
        <f>IF(N370="snížená",J370,0)</f>
        <v>0</v>
      </c>
      <c r="BG370" s="176">
        <f>IF(N370="zákl. přenesená",J370,0)</f>
        <v>0</v>
      </c>
      <c r="BH370" s="176">
        <f>IF(N370="sníž. přenesená",J370,0)</f>
        <v>0</v>
      </c>
      <c r="BI370" s="176">
        <f>IF(N370="nulová",J370,0)</f>
        <v>0</v>
      </c>
      <c r="BJ370" s="18" t="s">
        <v>30</v>
      </c>
      <c r="BK370" s="176">
        <f>ROUND(I370*H370,2)</f>
        <v>0</v>
      </c>
      <c r="BL370" s="18" t="s">
        <v>145</v>
      </c>
      <c r="BM370" s="175" t="s">
        <v>1160</v>
      </c>
    </row>
    <row r="371" spans="1:65" s="14" customFormat="1">
      <c r="B371" s="185"/>
      <c r="D371" s="178" t="s">
        <v>147</v>
      </c>
      <c r="E371" s="186" t="s">
        <v>1</v>
      </c>
      <c r="F371" s="187" t="s">
        <v>557</v>
      </c>
      <c r="H371" s="188">
        <v>3.03</v>
      </c>
      <c r="I371" s="189"/>
      <c r="L371" s="185"/>
      <c r="M371" s="190"/>
      <c r="N371" s="191"/>
      <c r="O371" s="191"/>
      <c r="P371" s="191"/>
      <c r="Q371" s="191"/>
      <c r="R371" s="191"/>
      <c r="S371" s="191"/>
      <c r="T371" s="192"/>
      <c r="AT371" s="186" t="s">
        <v>147</v>
      </c>
      <c r="AU371" s="186" t="s">
        <v>81</v>
      </c>
      <c r="AV371" s="14" t="s">
        <v>81</v>
      </c>
      <c r="AW371" s="14" t="s">
        <v>29</v>
      </c>
      <c r="AX371" s="14" t="s">
        <v>73</v>
      </c>
      <c r="AY371" s="186" t="s">
        <v>138</v>
      </c>
    </row>
    <row r="372" spans="1:65" s="15" customFormat="1">
      <c r="B372" s="193"/>
      <c r="D372" s="178" t="s">
        <v>147</v>
      </c>
      <c r="E372" s="194" t="s">
        <v>1</v>
      </c>
      <c r="F372" s="195" t="s">
        <v>173</v>
      </c>
      <c r="H372" s="196">
        <v>3.03</v>
      </c>
      <c r="I372" s="197"/>
      <c r="L372" s="193"/>
      <c r="M372" s="198"/>
      <c r="N372" s="199"/>
      <c r="O372" s="199"/>
      <c r="P372" s="199"/>
      <c r="Q372" s="199"/>
      <c r="R372" s="199"/>
      <c r="S372" s="199"/>
      <c r="T372" s="200"/>
      <c r="AT372" s="194" t="s">
        <v>147</v>
      </c>
      <c r="AU372" s="194" t="s">
        <v>81</v>
      </c>
      <c r="AV372" s="15" t="s">
        <v>145</v>
      </c>
      <c r="AW372" s="15" t="s">
        <v>29</v>
      </c>
      <c r="AX372" s="15" t="s">
        <v>30</v>
      </c>
      <c r="AY372" s="194" t="s">
        <v>138</v>
      </c>
    </row>
    <row r="373" spans="1:65" s="2" customFormat="1" ht="16.5" customHeight="1">
      <c r="A373" s="33"/>
      <c r="B373" s="130"/>
      <c r="C373" s="164" t="s">
        <v>467</v>
      </c>
      <c r="D373" s="164" t="s">
        <v>140</v>
      </c>
      <c r="E373" s="165" t="s">
        <v>1161</v>
      </c>
      <c r="F373" s="166" t="s">
        <v>1162</v>
      </c>
      <c r="G373" s="167" t="s">
        <v>218</v>
      </c>
      <c r="H373" s="168">
        <v>147</v>
      </c>
      <c r="I373" s="169"/>
      <c r="J373" s="170">
        <f>ROUND(I373*H373,2)</f>
        <v>0</v>
      </c>
      <c r="K373" s="166" t="s">
        <v>1</v>
      </c>
      <c r="L373" s="34"/>
      <c r="M373" s="171" t="s">
        <v>1</v>
      </c>
      <c r="N373" s="172" t="s">
        <v>38</v>
      </c>
      <c r="O373" s="59"/>
      <c r="P373" s="173">
        <f>O373*H373</f>
        <v>0</v>
      </c>
      <c r="Q373" s="173">
        <v>2.0000000000000001E-4</v>
      </c>
      <c r="R373" s="173">
        <f>Q373*H373</f>
        <v>2.9400000000000003E-2</v>
      </c>
      <c r="S373" s="173">
        <v>0</v>
      </c>
      <c r="T373" s="174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5" t="s">
        <v>145</v>
      </c>
      <c r="AT373" s="175" t="s">
        <v>140</v>
      </c>
      <c r="AU373" s="175" t="s">
        <v>81</v>
      </c>
      <c r="AY373" s="18" t="s">
        <v>138</v>
      </c>
      <c r="BE373" s="176">
        <f>IF(N373="základní",J373,0)</f>
        <v>0</v>
      </c>
      <c r="BF373" s="176">
        <f>IF(N373="snížená",J373,0)</f>
        <v>0</v>
      </c>
      <c r="BG373" s="176">
        <f>IF(N373="zákl. přenesená",J373,0)</f>
        <v>0</v>
      </c>
      <c r="BH373" s="176">
        <f>IF(N373="sníž. přenesená",J373,0)</f>
        <v>0</v>
      </c>
      <c r="BI373" s="176">
        <f>IF(N373="nulová",J373,0)</f>
        <v>0</v>
      </c>
      <c r="BJ373" s="18" t="s">
        <v>30</v>
      </c>
      <c r="BK373" s="176">
        <f>ROUND(I373*H373,2)</f>
        <v>0</v>
      </c>
      <c r="BL373" s="18" t="s">
        <v>145</v>
      </c>
      <c r="BM373" s="175" t="s">
        <v>1163</v>
      </c>
    </row>
    <row r="374" spans="1:65" s="14" customFormat="1">
      <c r="B374" s="185"/>
      <c r="D374" s="178" t="s">
        <v>147</v>
      </c>
      <c r="E374" s="186" t="s">
        <v>1</v>
      </c>
      <c r="F374" s="187" t="s">
        <v>1164</v>
      </c>
      <c r="H374" s="188">
        <v>147</v>
      </c>
      <c r="I374" s="189"/>
      <c r="L374" s="185"/>
      <c r="M374" s="190"/>
      <c r="N374" s="191"/>
      <c r="O374" s="191"/>
      <c r="P374" s="191"/>
      <c r="Q374" s="191"/>
      <c r="R374" s="191"/>
      <c r="S374" s="191"/>
      <c r="T374" s="192"/>
      <c r="AT374" s="186" t="s">
        <v>147</v>
      </c>
      <c r="AU374" s="186" t="s">
        <v>81</v>
      </c>
      <c r="AV374" s="14" t="s">
        <v>81</v>
      </c>
      <c r="AW374" s="14" t="s">
        <v>29</v>
      </c>
      <c r="AX374" s="14" t="s">
        <v>30</v>
      </c>
      <c r="AY374" s="186" t="s">
        <v>138</v>
      </c>
    </row>
    <row r="375" spans="1:65" s="2" customFormat="1" ht="16.5" customHeight="1">
      <c r="A375" s="33"/>
      <c r="B375" s="130"/>
      <c r="C375" s="164" t="s">
        <v>473</v>
      </c>
      <c r="D375" s="164" t="s">
        <v>140</v>
      </c>
      <c r="E375" s="165" t="s">
        <v>1165</v>
      </c>
      <c r="F375" s="166" t="s">
        <v>1166</v>
      </c>
      <c r="G375" s="167" t="s">
        <v>218</v>
      </c>
      <c r="H375" s="168">
        <v>147</v>
      </c>
      <c r="I375" s="169"/>
      <c r="J375" s="170">
        <f>ROUND(I375*H375,2)</f>
        <v>0</v>
      </c>
      <c r="K375" s="166" t="s">
        <v>144</v>
      </c>
      <c r="L375" s="34"/>
      <c r="M375" s="171" t="s">
        <v>1</v>
      </c>
      <c r="N375" s="172" t="s">
        <v>38</v>
      </c>
      <c r="O375" s="59"/>
      <c r="P375" s="173">
        <f>O375*H375</f>
        <v>0</v>
      </c>
      <c r="Q375" s="173">
        <v>6.9999999999999994E-5</v>
      </c>
      <c r="R375" s="173">
        <f>Q375*H375</f>
        <v>1.0289999999999999E-2</v>
      </c>
      <c r="S375" s="173">
        <v>0</v>
      </c>
      <c r="T375" s="174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5" t="s">
        <v>145</v>
      </c>
      <c r="AT375" s="175" t="s">
        <v>140</v>
      </c>
      <c r="AU375" s="175" t="s">
        <v>81</v>
      </c>
      <c r="AY375" s="18" t="s">
        <v>138</v>
      </c>
      <c r="BE375" s="176">
        <f>IF(N375="základní",J375,0)</f>
        <v>0</v>
      </c>
      <c r="BF375" s="176">
        <f>IF(N375="snížená",J375,0)</f>
        <v>0</v>
      </c>
      <c r="BG375" s="176">
        <f>IF(N375="zákl. přenesená",J375,0)</f>
        <v>0</v>
      </c>
      <c r="BH375" s="176">
        <f>IF(N375="sníž. přenesená",J375,0)</f>
        <v>0</v>
      </c>
      <c r="BI375" s="176">
        <f>IF(N375="nulová",J375,0)</f>
        <v>0</v>
      </c>
      <c r="BJ375" s="18" t="s">
        <v>30</v>
      </c>
      <c r="BK375" s="176">
        <f>ROUND(I375*H375,2)</f>
        <v>0</v>
      </c>
      <c r="BL375" s="18" t="s">
        <v>145</v>
      </c>
      <c r="BM375" s="175" t="s">
        <v>1167</v>
      </c>
    </row>
    <row r="376" spans="1:65" s="14" customFormat="1">
      <c r="B376" s="185"/>
      <c r="D376" s="178" t="s">
        <v>147</v>
      </c>
      <c r="E376" s="186" t="s">
        <v>1</v>
      </c>
      <c r="F376" s="187" t="s">
        <v>1168</v>
      </c>
      <c r="H376" s="188">
        <v>147</v>
      </c>
      <c r="I376" s="189"/>
      <c r="L376" s="185"/>
      <c r="M376" s="190"/>
      <c r="N376" s="191"/>
      <c r="O376" s="191"/>
      <c r="P376" s="191"/>
      <c r="Q376" s="191"/>
      <c r="R376" s="191"/>
      <c r="S376" s="191"/>
      <c r="T376" s="192"/>
      <c r="AT376" s="186" t="s">
        <v>147</v>
      </c>
      <c r="AU376" s="186" t="s">
        <v>81</v>
      </c>
      <c r="AV376" s="14" t="s">
        <v>81</v>
      </c>
      <c r="AW376" s="14" t="s">
        <v>29</v>
      </c>
      <c r="AX376" s="14" t="s">
        <v>73</v>
      </c>
      <c r="AY376" s="186" t="s">
        <v>138</v>
      </c>
    </row>
    <row r="377" spans="1:65" s="15" customFormat="1">
      <c r="B377" s="193"/>
      <c r="D377" s="178" t="s">
        <v>147</v>
      </c>
      <c r="E377" s="194" t="s">
        <v>1</v>
      </c>
      <c r="F377" s="195" t="s">
        <v>173</v>
      </c>
      <c r="H377" s="196">
        <v>147</v>
      </c>
      <c r="I377" s="197"/>
      <c r="L377" s="193"/>
      <c r="M377" s="198"/>
      <c r="N377" s="199"/>
      <c r="O377" s="199"/>
      <c r="P377" s="199"/>
      <c r="Q377" s="199"/>
      <c r="R377" s="199"/>
      <c r="S377" s="199"/>
      <c r="T377" s="200"/>
      <c r="AT377" s="194" t="s">
        <v>147</v>
      </c>
      <c r="AU377" s="194" t="s">
        <v>81</v>
      </c>
      <c r="AV377" s="15" t="s">
        <v>145</v>
      </c>
      <c r="AW377" s="15" t="s">
        <v>29</v>
      </c>
      <c r="AX377" s="15" t="s">
        <v>30</v>
      </c>
      <c r="AY377" s="194" t="s">
        <v>138</v>
      </c>
    </row>
    <row r="378" spans="1:65" s="2" customFormat="1" ht="16.5" customHeight="1">
      <c r="A378" s="33"/>
      <c r="B378" s="130"/>
      <c r="C378" s="164" t="s">
        <v>479</v>
      </c>
      <c r="D378" s="164" t="s">
        <v>140</v>
      </c>
      <c r="E378" s="165" t="s">
        <v>1169</v>
      </c>
      <c r="F378" s="166" t="s">
        <v>1170</v>
      </c>
      <c r="G378" s="167" t="s">
        <v>621</v>
      </c>
      <c r="H378" s="168">
        <v>5</v>
      </c>
      <c r="I378" s="169"/>
      <c r="J378" s="170">
        <f>ROUND(I378*H378,2)</f>
        <v>0</v>
      </c>
      <c r="K378" s="166" t="s">
        <v>1</v>
      </c>
      <c r="L378" s="34"/>
      <c r="M378" s="171" t="s">
        <v>1</v>
      </c>
      <c r="N378" s="172" t="s">
        <v>38</v>
      </c>
      <c r="O378" s="59"/>
      <c r="P378" s="173">
        <f>O378*H378</f>
        <v>0</v>
      </c>
      <c r="Q378" s="173">
        <v>2.0000000000000001E-4</v>
      </c>
      <c r="R378" s="173">
        <f>Q378*H378</f>
        <v>1E-3</v>
      </c>
      <c r="S378" s="173">
        <v>0</v>
      </c>
      <c r="T378" s="174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5" t="s">
        <v>145</v>
      </c>
      <c r="AT378" s="175" t="s">
        <v>140</v>
      </c>
      <c r="AU378" s="175" t="s">
        <v>81</v>
      </c>
      <c r="AY378" s="18" t="s">
        <v>138</v>
      </c>
      <c r="BE378" s="176">
        <f>IF(N378="základní",J378,0)</f>
        <v>0</v>
      </c>
      <c r="BF378" s="176">
        <f>IF(N378="snížená",J378,0)</f>
        <v>0</v>
      </c>
      <c r="BG378" s="176">
        <f>IF(N378="zákl. přenesená",J378,0)</f>
        <v>0</v>
      </c>
      <c r="BH378" s="176">
        <f>IF(N378="sníž. přenesená",J378,0)</f>
        <v>0</v>
      </c>
      <c r="BI378" s="176">
        <f>IF(N378="nulová",J378,0)</f>
        <v>0</v>
      </c>
      <c r="BJ378" s="18" t="s">
        <v>30</v>
      </c>
      <c r="BK378" s="176">
        <f>ROUND(I378*H378,2)</f>
        <v>0</v>
      </c>
      <c r="BL378" s="18" t="s">
        <v>145</v>
      </c>
      <c r="BM378" s="175" t="s">
        <v>1171</v>
      </c>
    </row>
    <row r="379" spans="1:65" s="14" customFormat="1">
      <c r="B379" s="185"/>
      <c r="D379" s="178" t="s">
        <v>147</v>
      </c>
      <c r="E379" s="186" t="s">
        <v>1</v>
      </c>
      <c r="F379" s="187" t="s">
        <v>165</v>
      </c>
      <c r="H379" s="188">
        <v>5</v>
      </c>
      <c r="I379" s="189"/>
      <c r="L379" s="185"/>
      <c r="M379" s="190"/>
      <c r="N379" s="191"/>
      <c r="O379" s="191"/>
      <c r="P379" s="191"/>
      <c r="Q379" s="191"/>
      <c r="R379" s="191"/>
      <c r="S379" s="191"/>
      <c r="T379" s="192"/>
      <c r="AT379" s="186" t="s">
        <v>147</v>
      </c>
      <c r="AU379" s="186" t="s">
        <v>81</v>
      </c>
      <c r="AV379" s="14" t="s">
        <v>81</v>
      </c>
      <c r="AW379" s="14" t="s">
        <v>29</v>
      </c>
      <c r="AX379" s="14" t="s">
        <v>30</v>
      </c>
      <c r="AY379" s="186" t="s">
        <v>138</v>
      </c>
    </row>
    <row r="380" spans="1:65" s="12" customFormat="1" ht="22.9" customHeight="1">
      <c r="B380" s="151"/>
      <c r="D380" s="152" t="s">
        <v>72</v>
      </c>
      <c r="E380" s="162" t="s">
        <v>191</v>
      </c>
      <c r="F380" s="162" t="s">
        <v>505</v>
      </c>
      <c r="I380" s="154"/>
      <c r="J380" s="163">
        <f>BK380</f>
        <v>0</v>
      </c>
      <c r="L380" s="151"/>
      <c r="M380" s="156"/>
      <c r="N380" s="157"/>
      <c r="O380" s="157"/>
      <c r="P380" s="158">
        <f>SUM(P381:P405)</f>
        <v>0</v>
      </c>
      <c r="Q380" s="157"/>
      <c r="R380" s="158">
        <f>SUM(R381:R405)</f>
        <v>0.84902840000000002</v>
      </c>
      <c r="S380" s="157"/>
      <c r="T380" s="159">
        <f>SUM(T381:T405)</f>
        <v>0</v>
      </c>
      <c r="AR380" s="152" t="s">
        <v>30</v>
      </c>
      <c r="AT380" s="160" t="s">
        <v>72</v>
      </c>
      <c r="AU380" s="160" t="s">
        <v>30</v>
      </c>
      <c r="AY380" s="152" t="s">
        <v>138</v>
      </c>
      <c r="BK380" s="161">
        <f>SUM(BK381:BK405)</f>
        <v>0</v>
      </c>
    </row>
    <row r="381" spans="1:65" s="2" customFormat="1" ht="21.75" customHeight="1">
      <c r="A381" s="33"/>
      <c r="B381" s="130"/>
      <c r="C381" s="164" t="s">
        <v>485</v>
      </c>
      <c r="D381" s="164" t="s">
        <v>140</v>
      </c>
      <c r="E381" s="165" t="s">
        <v>541</v>
      </c>
      <c r="F381" s="166" t="s">
        <v>542</v>
      </c>
      <c r="G381" s="167" t="s">
        <v>218</v>
      </c>
      <c r="H381" s="168">
        <v>2</v>
      </c>
      <c r="I381" s="169"/>
      <c r="J381" s="170">
        <f>ROUND(I381*H381,2)</f>
        <v>0</v>
      </c>
      <c r="K381" s="166" t="s">
        <v>1</v>
      </c>
      <c r="L381" s="34"/>
      <c r="M381" s="171" t="s">
        <v>1</v>
      </c>
      <c r="N381" s="172" t="s">
        <v>38</v>
      </c>
      <c r="O381" s="59"/>
      <c r="P381" s="173">
        <f>O381*H381</f>
        <v>0</v>
      </c>
      <c r="Q381" s="173">
        <v>0.15540000000000001</v>
      </c>
      <c r="R381" s="173">
        <f>Q381*H381</f>
        <v>0.31080000000000002</v>
      </c>
      <c r="S381" s="173">
        <v>0</v>
      </c>
      <c r="T381" s="174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75" t="s">
        <v>145</v>
      </c>
      <c r="AT381" s="175" t="s">
        <v>140</v>
      </c>
      <c r="AU381" s="175" t="s">
        <v>81</v>
      </c>
      <c r="AY381" s="18" t="s">
        <v>138</v>
      </c>
      <c r="BE381" s="176">
        <f>IF(N381="základní",J381,0)</f>
        <v>0</v>
      </c>
      <c r="BF381" s="176">
        <f>IF(N381="snížená",J381,0)</f>
        <v>0</v>
      </c>
      <c r="BG381" s="176">
        <f>IF(N381="zákl. přenesená",J381,0)</f>
        <v>0</v>
      </c>
      <c r="BH381" s="176">
        <f>IF(N381="sníž. přenesená",J381,0)</f>
        <v>0</v>
      </c>
      <c r="BI381" s="176">
        <f>IF(N381="nulová",J381,0)</f>
        <v>0</v>
      </c>
      <c r="BJ381" s="18" t="s">
        <v>30</v>
      </c>
      <c r="BK381" s="176">
        <f>ROUND(I381*H381,2)</f>
        <v>0</v>
      </c>
      <c r="BL381" s="18" t="s">
        <v>145</v>
      </c>
      <c r="BM381" s="175" t="s">
        <v>1172</v>
      </c>
    </row>
    <row r="382" spans="1:65" s="14" customFormat="1">
      <c r="B382" s="185"/>
      <c r="D382" s="178" t="s">
        <v>147</v>
      </c>
      <c r="E382" s="186" t="s">
        <v>1</v>
      </c>
      <c r="F382" s="187" t="s">
        <v>81</v>
      </c>
      <c r="H382" s="188">
        <v>2</v>
      </c>
      <c r="I382" s="189"/>
      <c r="L382" s="185"/>
      <c r="M382" s="190"/>
      <c r="N382" s="191"/>
      <c r="O382" s="191"/>
      <c r="P382" s="191"/>
      <c r="Q382" s="191"/>
      <c r="R382" s="191"/>
      <c r="S382" s="191"/>
      <c r="T382" s="192"/>
      <c r="AT382" s="186" t="s">
        <v>147</v>
      </c>
      <c r="AU382" s="186" t="s">
        <v>81</v>
      </c>
      <c r="AV382" s="14" t="s">
        <v>81</v>
      </c>
      <c r="AW382" s="14" t="s">
        <v>29</v>
      </c>
      <c r="AX382" s="14" t="s">
        <v>30</v>
      </c>
      <c r="AY382" s="186" t="s">
        <v>138</v>
      </c>
    </row>
    <row r="383" spans="1:65" s="2" customFormat="1" ht="16.5" customHeight="1">
      <c r="A383" s="33"/>
      <c r="B383" s="130"/>
      <c r="C383" s="209" t="s">
        <v>491</v>
      </c>
      <c r="D383" s="209" t="s">
        <v>323</v>
      </c>
      <c r="E383" s="210" t="s">
        <v>549</v>
      </c>
      <c r="F383" s="211" t="s">
        <v>550</v>
      </c>
      <c r="G383" s="212" t="s">
        <v>218</v>
      </c>
      <c r="H383" s="213">
        <v>2.02</v>
      </c>
      <c r="I383" s="214"/>
      <c r="J383" s="215">
        <f>ROUND(I383*H383,2)</f>
        <v>0</v>
      </c>
      <c r="K383" s="211" t="s">
        <v>144</v>
      </c>
      <c r="L383" s="216"/>
      <c r="M383" s="217" t="s">
        <v>1</v>
      </c>
      <c r="N383" s="218" t="s">
        <v>38</v>
      </c>
      <c r="O383" s="59"/>
      <c r="P383" s="173">
        <f>O383*H383</f>
        <v>0</v>
      </c>
      <c r="Q383" s="173">
        <v>0.08</v>
      </c>
      <c r="R383" s="173">
        <f>Q383*H383</f>
        <v>0.16159999999999999</v>
      </c>
      <c r="S383" s="173">
        <v>0</v>
      </c>
      <c r="T383" s="174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5" t="s">
        <v>185</v>
      </c>
      <c r="AT383" s="175" t="s">
        <v>323</v>
      </c>
      <c r="AU383" s="175" t="s">
        <v>81</v>
      </c>
      <c r="AY383" s="18" t="s">
        <v>138</v>
      </c>
      <c r="BE383" s="176">
        <f>IF(N383="základní",J383,0)</f>
        <v>0</v>
      </c>
      <c r="BF383" s="176">
        <f>IF(N383="snížená",J383,0)</f>
        <v>0</v>
      </c>
      <c r="BG383" s="176">
        <f>IF(N383="zákl. přenesená",J383,0)</f>
        <v>0</v>
      </c>
      <c r="BH383" s="176">
        <f>IF(N383="sníž. přenesená",J383,0)</f>
        <v>0</v>
      </c>
      <c r="BI383" s="176">
        <f>IF(N383="nulová",J383,0)</f>
        <v>0</v>
      </c>
      <c r="BJ383" s="18" t="s">
        <v>30</v>
      </c>
      <c r="BK383" s="176">
        <f>ROUND(I383*H383,2)</f>
        <v>0</v>
      </c>
      <c r="BL383" s="18" t="s">
        <v>145</v>
      </c>
      <c r="BM383" s="175" t="s">
        <v>1173</v>
      </c>
    </row>
    <row r="384" spans="1:65" s="14" customFormat="1">
      <c r="B384" s="185"/>
      <c r="D384" s="178" t="s">
        <v>147</v>
      </c>
      <c r="E384" s="186" t="s">
        <v>1</v>
      </c>
      <c r="F384" s="187" t="s">
        <v>562</v>
      </c>
      <c r="H384" s="188">
        <v>2.02</v>
      </c>
      <c r="I384" s="189"/>
      <c r="L384" s="185"/>
      <c r="M384" s="190"/>
      <c r="N384" s="191"/>
      <c r="O384" s="191"/>
      <c r="P384" s="191"/>
      <c r="Q384" s="191"/>
      <c r="R384" s="191"/>
      <c r="S384" s="191"/>
      <c r="T384" s="192"/>
      <c r="AT384" s="186" t="s">
        <v>147</v>
      </c>
      <c r="AU384" s="186" t="s">
        <v>81</v>
      </c>
      <c r="AV384" s="14" t="s">
        <v>81</v>
      </c>
      <c r="AW384" s="14" t="s">
        <v>29</v>
      </c>
      <c r="AX384" s="14" t="s">
        <v>30</v>
      </c>
      <c r="AY384" s="186" t="s">
        <v>138</v>
      </c>
    </row>
    <row r="385" spans="1:65" s="2" customFormat="1" ht="21.75" customHeight="1">
      <c r="A385" s="33"/>
      <c r="B385" s="130"/>
      <c r="C385" s="164" t="s">
        <v>496</v>
      </c>
      <c r="D385" s="164" t="s">
        <v>140</v>
      </c>
      <c r="E385" s="165" t="s">
        <v>564</v>
      </c>
      <c r="F385" s="166" t="s">
        <v>565</v>
      </c>
      <c r="G385" s="167" t="s">
        <v>218</v>
      </c>
      <c r="H385" s="168">
        <v>2</v>
      </c>
      <c r="I385" s="169"/>
      <c r="J385" s="170">
        <f>ROUND(I385*H385,2)</f>
        <v>0</v>
      </c>
      <c r="K385" s="166" t="s">
        <v>1</v>
      </c>
      <c r="L385" s="34"/>
      <c r="M385" s="171" t="s">
        <v>1</v>
      </c>
      <c r="N385" s="172" t="s">
        <v>38</v>
      </c>
      <c r="O385" s="59"/>
      <c r="P385" s="173">
        <f>O385*H385</f>
        <v>0</v>
      </c>
      <c r="Q385" s="173">
        <v>0.1295</v>
      </c>
      <c r="R385" s="173">
        <f>Q385*H385</f>
        <v>0.25900000000000001</v>
      </c>
      <c r="S385" s="173">
        <v>0</v>
      </c>
      <c r="T385" s="174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5" t="s">
        <v>145</v>
      </c>
      <c r="AT385" s="175" t="s">
        <v>140</v>
      </c>
      <c r="AU385" s="175" t="s">
        <v>81</v>
      </c>
      <c r="AY385" s="18" t="s">
        <v>138</v>
      </c>
      <c r="BE385" s="176">
        <f>IF(N385="základní",J385,0)</f>
        <v>0</v>
      </c>
      <c r="BF385" s="176">
        <f>IF(N385="snížená",J385,0)</f>
        <v>0</v>
      </c>
      <c r="BG385" s="176">
        <f>IF(N385="zákl. přenesená",J385,0)</f>
        <v>0</v>
      </c>
      <c r="BH385" s="176">
        <f>IF(N385="sníž. přenesená",J385,0)</f>
        <v>0</v>
      </c>
      <c r="BI385" s="176">
        <f>IF(N385="nulová",J385,0)</f>
        <v>0</v>
      </c>
      <c r="BJ385" s="18" t="s">
        <v>30</v>
      </c>
      <c r="BK385" s="176">
        <f>ROUND(I385*H385,2)</f>
        <v>0</v>
      </c>
      <c r="BL385" s="18" t="s">
        <v>145</v>
      </c>
      <c r="BM385" s="175" t="s">
        <v>1174</v>
      </c>
    </row>
    <row r="386" spans="1:65" s="14" customFormat="1">
      <c r="B386" s="185"/>
      <c r="D386" s="178" t="s">
        <v>147</v>
      </c>
      <c r="E386" s="186" t="s">
        <v>1</v>
      </c>
      <c r="F386" s="187" t="s">
        <v>81</v>
      </c>
      <c r="H386" s="188">
        <v>2</v>
      </c>
      <c r="I386" s="189"/>
      <c r="L386" s="185"/>
      <c r="M386" s="190"/>
      <c r="N386" s="191"/>
      <c r="O386" s="191"/>
      <c r="P386" s="191"/>
      <c r="Q386" s="191"/>
      <c r="R386" s="191"/>
      <c r="S386" s="191"/>
      <c r="T386" s="192"/>
      <c r="AT386" s="186" t="s">
        <v>147</v>
      </c>
      <c r="AU386" s="186" t="s">
        <v>81</v>
      </c>
      <c r="AV386" s="14" t="s">
        <v>81</v>
      </c>
      <c r="AW386" s="14" t="s">
        <v>29</v>
      </c>
      <c r="AX386" s="14" t="s">
        <v>30</v>
      </c>
      <c r="AY386" s="186" t="s">
        <v>138</v>
      </c>
    </row>
    <row r="387" spans="1:65" s="2" customFormat="1" ht="16.5" customHeight="1">
      <c r="A387" s="33"/>
      <c r="B387" s="130"/>
      <c r="C387" s="209" t="s">
        <v>490</v>
      </c>
      <c r="D387" s="209" t="s">
        <v>323</v>
      </c>
      <c r="E387" s="210" t="s">
        <v>574</v>
      </c>
      <c r="F387" s="211" t="s">
        <v>575</v>
      </c>
      <c r="G387" s="212" t="s">
        <v>218</v>
      </c>
      <c r="H387" s="213">
        <v>2.02</v>
      </c>
      <c r="I387" s="214"/>
      <c r="J387" s="215">
        <f>ROUND(I387*H387,2)</f>
        <v>0</v>
      </c>
      <c r="K387" s="211" t="s">
        <v>144</v>
      </c>
      <c r="L387" s="216"/>
      <c r="M387" s="217" t="s">
        <v>1</v>
      </c>
      <c r="N387" s="218" t="s">
        <v>38</v>
      </c>
      <c r="O387" s="59"/>
      <c r="P387" s="173">
        <f>O387*H387</f>
        <v>0</v>
      </c>
      <c r="Q387" s="173">
        <v>5.6120000000000003E-2</v>
      </c>
      <c r="R387" s="173">
        <f>Q387*H387</f>
        <v>0.1133624</v>
      </c>
      <c r="S387" s="173">
        <v>0</v>
      </c>
      <c r="T387" s="174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5" t="s">
        <v>185</v>
      </c>
      <c r="AT387" s="175" t="s">
        <v>323</v>
      </c>
      <c r="AU387" s="175" t="s">
        <v>81</v>
      </c>
      <c r="AY387" s="18" t="s">
        <v>138</v>
      </c>
      <c r="BE387" s="176">
        <f>IF(N387="základní",J387,0)</f>
        <v>0</v>
      </c>
      <c r="BF387" s="176">
        <f>IF(N387="snížená",J387,0)</f>
        <v>0</v>
      </c>
      <c r="BG387" s="176">
        <f>IF(N387="zákl. přenesená",J387,0)</f>
        <v>0</v>
      </c>
      <c r="BH387" s="176">
        <f>IF(N387="sníž. přenesená",J387,0)</f>
        <v>0</v>
      </c>
      <c r="BI387" s="176">
        <f>IF(N387="nulová",J387,0)</f>
        <v>0</v>
      </c>
      <c r="BJ387" s="18" t="s">
        <v>30</v>
      </c>
      <c r="BK387" s="176">
        <f>ROUND(I387*H387,2)</f>
        <v>0</v>
      </c>
      <c r="BL387" s="18" t="s">
        <v>145</v>
      </c>
      <c r="BM387" s="175" t="s">
        <v>1175</v>
      </c>
    </row>
    <row r="388" spans="1:65" s="14" customFormat="1">
      <c r="B388" s="185"/>
      <c r="D388" s="178" t="s">
        <v>147</v>
      </c>
      <c r="E388" s="186" t="s">
        <v>1</v>
      </c>
      <c r="F388" s="187" t="s">
        <v>562</v>
      </c>
      <c r="H388" s="188">
        <v>2.02</v>
      </c>
      <c r="I388" s="189"/>
      <c r="L388" s="185"/>
      <c r="M388" s="190"/>
      <c r="N388" s="191"/>
      <c r="O388" s="191"/>
      <c r="P388" s="191"/>
      <c r="Q388" s="191"/>
      <c r="R388" s="191"/>
      <c r="S388" s="191"/>
      <c r="T388" s="192"/>
      <c r="AT388" s="186" t="s">
        <v>147</v>
      </c>
      <c r="AU388" s="186" t="s">
        <v>81</v>
      </c>
      <c r="AV388" s="14" t="s">
        <v>81</v>
      </c>
      <c r="AW388" s="14" t="s">
        <v>29</v>
      </c>
      <c r="AX388" s="14" t="s">
        <v>73</v>
      </c>
      <c r="AY388" s="186" t="s">
        <v>138</v>
      </c>
    </row>
    <row r="389" spans="1:65" s="15" customFormat="1">
      <c r="B389" s="193"/>
      <c r="D389" s="178" t="s">
        <v>147</v>
      </c>
      <c r="E389" s="194" t="s">
        <v>1</v>
      </c>
      <c r="F389" s="195" t="s">
        <v>173</v>
      </c>
      <c r="H389" s="196">
        <v>2.02</v>
      </c>
      <c r="I389" s="197"/>
      <c r="L389" s="193"/>
      <c r="M389" s="198"/>
      <c r="N389" s="199"/>
      <c r="O389" s="199"/>
      <c r="P389" s="199"/>
      <c r="Q389" s="199"/>
      <c r="R389" s="199"/>
      <c r="S389" s="199"/>
      <c r="T389" s="200"/>
      <c r="AT389" s="194" t="s">
        <v>147</v>
      </c>
      <c r="AU389" s="194" t="s">
        <v>81</v>
      </c>
      <c r="AV389" s="15" t="s">
        <v>145</v>
      </c>
      <c r="AW389" s="15" t="s">
        <v>29</v>
      </c>
      <c r="AX389" s="15" t="s">
        <v>30</v>
      </c>
      <c r="AY389" s="194" t="s">
        <v>138</v>
      </c>
    </row>
    <row r="390" spans="1:65" s="2" customFormat="1" ht="16.5" customHeight="1">
      <c r="A390" s="33"/>
      <c r="B390" s="130"/>
      <c r="C390" s="164" t="s">
        <v>506</v>
      </c>
      <c r="D390" s="164" t="s">
        <v>140</v>
      </c>
      <c r="E390" s="165" t="s">
        <v>1176</v>
      </c>
      <c r="F390" s="166" t="s">
        <v>1177</v>
      </c>
      <c r="G390" s="167" t="s">
        <v>218</v>
      </c>
      <c r="H390" s="168">
        <v>213.3</v>
      </c>
      <c r="I390" s="169"/>
      <c r="J390" s="170">
        <f>ROUND(I390*H390,2)</f>
        <v>0</v>
      </c>
      <c r="K390" s="166" t="s">
        <v>144</v>
      </c>
      <c r="L390" s="34"/>
      <c r="M390" s="171" t="s">
        <v>1</v>
      </c>
      <c r="N390" s="172" t="s">
        <v>38</v>
      </c>
      <c r="O390" s="59"/>
      <c r="P390" s="173">
        <f>O390*H390</f>
        <v>0</v>
      </c>
      <c r="Q390" s="173">
        <v>2.0000000000000002E-5</v>
      </c>
      <c r="R390" s="173">
        <f>Q390*H390</f>
        <v>4.2660000000000007E-3</v>
      </c>
      <c r="S390" s="173">
        <v>0</v>
      </c>
      <c r="T390" s="174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5" t="s">
        <v>145</v>
      </c>
      <c r="AT390" s="175" t="s">
        <v>140</v>
      </c>
      <c r="AU390" s="175" t="s">
        <v>81</v>
      </c>
      <c r="AY390" s="18" t="s">
        <v>138</v>
      </c>
      <c r="BE390" s="176">
        <f>IF(N390="základní",J390,0)</f>
        <v>0</v>
      </c>
      <c r="BF390" s="176">
        <f>IF(N390="snížená",J390,0)</f>
        <v>0</v>
      </c>
      <c r="BG390" s="176">
        <f>IF(N390="zákl. přenesená",J390,0)</f>
        <v>0</v>
      </c>
      <c r="BH390" s="176">
        <f>IF(N390="sníž. přenesená",J390,0)</f>
        <v>0</v>
      </c>
      <c r="BI390" s="176">
        <f>IF(N390="nulová",J390,0)</f>
        <v>0</v>
      </c>
      <c r="BJ390" s="18" t="s">
        <v>30</v>
      </c>
      <c r="BK390" s="176">
        <f>ROUND(I390*H390,2)</f>
        <v>0</v>
      </c>
      <c r="BL390" s="18" t="s">
        <v>145</v>
      </c>
      <c r="BM390" s="175" t="s">
        <v>1178</v>
      </c>
    </row>
    <row r="391" spans="1:65" s="14" customFormat="1">
      <c r="B391" s="185"/>
      <c r="D391" s="178" t="s">
        <v>147</v>
      </c>
      <c r="E391" s="186" t="s">
        <v>1</v>
      </c>
      <c r="F391" s="187" t="s">
        <v>1179</v>
      </c>
      <c r="H391" s="188">
        <v>213.3</v>
      </c>
      <c r="I391" s="189"/>
      <c r="L391" s="185"/>
      <c r="M391" s="190"/>
      <c r="N391" s="191"/>
      <c r="O391" s="191"/>
      <c r="P391" s="191"/>
      <c r="Q391" s="191"/>
      <c r="R391" s="191"/>
      <c r="S391" s="191"/>
      <c r="T391" s="192"/>
      <c r="AT391" s="186" t="s">
        <v>147</v>
      </c>
      <c r="AU391" s="186" t="s">
        <v>81</v>
      </c>
      <c r="AV391" s="14" t="s">
        <v>81</v>
      </c>
      <c r="AW391" s="14" t="s">
        <v>29</v>
      </c>
      <c r="AX391" s="14" t="s">
        <v>73</v>
      </c>
      <c r="AY391" s="186" t="s">
        <v>138</v>
      </c>
    </row>
    <row r="392" spans="1:65" s="15" customFormat="1">
      <c r="B392" s="193"/>
      <c r="D392" s="178" t="s">
        <v>147</v>
      </c>
      <c r="E392" s="194" t="s">
        <v>1</v>
      </c>
      <c r="F392" s="195" t="s">
        <v>173</v>
      </c>
      <c r="H392" s="196">
        <v>213.3</v>
      </c>
      <c r="I392" s="197"/>
      <c r="L392" s="193"/>
      <c r="M392" s="198"/>
      <c r="N392" s="199"/>
      <c r="O392" s="199"/>
      <c r="P392" s="199"/>
      <c r="Q392" s="199"/>
      <c r="R392" s="199"/>
      <c r="S392" s="199"/>
      <c r="T392" s="200"/>
      <c r="AT392" s="194" t="s">
        <v>147</v>
      </c>
      <c r="AU392" s="194" t="s">
        <v>81</v>
      </c>
      <c r="AV392" s="15" t="s">
        <v>145</v>
      </c>
      <c r="AW392" s="15" t="s">
        <v>29</v>
      </c>
      <c r="AX392" s="15" t="s">
        <v>30</v>
      </c>
      <c r="AY392" s="194" t="s">
        <v>138</v>
      </c>
    </row>
    <row r="393" spans="1:65" s="2" customFormat="1" ht="16.5" customHeight="1">
      <c r="A393" s="33"/>
      <c r="B393" s="130"/>
      <c r="C393" s="164" t="s">
        <v>515</v>
      </c>
      <c r="D393" s="164" t="s">
        <v>140</v>
      </c>
      <c r="E393" s="165" t="s">
        <v>1180</v>
      </c>
      <c r="F393" s="166" t="s">
        <v>1181</v>
      </c>
      <c r="G393" s="167" t="s">
        <v>218</v>
      </c>
      <c r="H393" s="168">
        <v>213.3</v>
      </c>
      <c r="I393" s="169"/>
      <c r="J393" s="170">
        <f>ROUND(I393*H393,2)</f>
        <v>0</v>
      </c>
      <c r="K393" s="166" t="s">
        <v>144</v>
      </c>
      <c r="L393" s="34"/>
      <c r="M393" s="171" t="s">
        <v>1</v>
      </c>
      <c r="N393" s="172" t="s">
        <v>38</v>
      </c>
      <c r="O393" s="59"/>
      <c r="P393" s="173">
        <f>O393*H393</f>
        <v>0</v>
      </c>
      <c r="Q393" s="173">
        <v>0</v>
      </c>
      <c r="R393" s="173">
        <f>Q393*H393</f>
        <v>0</v>
      </c>
      <c r="S393" s="173">
        <v>0</v>
      </c>
      <c r="T393" s="174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5" t="s">
        <v>145</v>
      </c>
      <c r="AT393" s="175" t="s">
        <v>140</v>
      </c>
      <c r="AU393" s="175" t="s">
        <v>81</v>
      </c>
      <c r="AY393" s="18" t="s">
        <v>138</v>
      </c>
      <c r="BE393" s="176">
        <f>IF(N393="základní",J393,0)</f>
        <v>0</v>
      </c>
      <c r="BF393" s="176">
        <f>IF(N393="snížená",J393,0)</f>
        <v>0</v>
      </c>
      <c r="BG393" s="176">
        <f>IF(N393="zákl. přenesená",J393,0)</f>
        <v>0</v>
      </c>
      <c r="BH393" s="176">
        <f>IF(N393="sníž. přenesená",J393,0)</f>
        <v>0</v>
      </c>
      <c r="BI393" s="176">
        <f>IF(N393="nulová",J393,0)</f>
        <v>0</v>
      </c>
      <c r="BJ393" s="18" t="s">
        <v>30</v>
      </c>
      <c r="BK393" s="176">
        <f>ROUND(I393*H393,2)</f>
        <v>0</v>
      </c>
      <c r="BL393" s="18" t="s">
        <v>145</v>
      </c>
      <c r="BM393" s="175" t="s">
        <v>1182</v>
      </c>
    </row>
    <row r="394" spans="1:65" s="14" customFormat="1">
      <c r="B394" s="185"/>
      <c r="D394" s="178" t="s">
        <v>147</v>
      </c>
      <c r="E394" s="186" t="s">
        <v>1</v>
      </c>
      <c r="F394" s="187" t="s">
        <v>1183</v>
      </c>
      <c r="H394" s="188">
        <v>213.3</v>
      </c>
      <c r="I394" s="189"/>
      <c r="L394" s="185"/>
      <c r="M394" s="190"/>
      <c r="N394" s="191"/>
      <c r="O394" s="191"/>
      <c r="P394" s="191"/>
      <c r="Q394" s="191"/>
      <c r="R394" s="191"/>
      <c r="S394" s="191"/>
      <c r="T394" s="192"/>
      <c r="AT394" s="186" t="s">
        <v>147</v>
      </c>
      <c r="AU394" s="186" t="s">
        <v>81</v>
      </c>
      <c r="AV394" s="14" t="s">
        <v>81</v>
      </c>
      <c r="AW394" s="14" t="s">
        <v>29</v>
      </c>
      <c r="AX394" s="14" t="s">
        <v>30</v>
      </c>
      <c r="AY394" s="186" t="s">
        <v>138</v>
      </c>
    </row>
    <row r="395" spans="1:65" s="2" customFormat="1" ht="16.5" customHeight="1">
      <c r="A395" s="33"/>
      <c r="B395" s="130"/>
      <c r="C395" s="164" t="s">
        <v>520</v>
      </c>
      <c r="D395" s="164" t="s">
        <v>140</v>
      </c>
      <c r="E395" s="165" t="s">
        <v>701</v>
      </c>
      <c r="F395" s="166" t="s">
        <v>702</v>
      </c>
      <c r="G395" s="167" t="s">
        <v>326</v>
      </c>
      <c r="H395" s="168">
        <v>185.16900000000001</v>
      </c>
      <c r="I395" s="169"/>
      <c r="J395" s="170">
        <f>ROUND(I395*H395,2)</f>
        <v>0</v>
      </c>
      <c r="K395" s="166" t="s">
        <v>144</v>
      </c>
      <c r="L395" s="34"/>
      <c r="M395" s="171" t="s">
        <v>1</v>
      </c>
      <c r="N395" s="172" t="s">
        <v>38</v>
      </c>
      <c r="O395" s="59"/>
      <c r="P395" s="173">
        <f>O395*H395</f>
        <v>0</v>
      </c>
      <c r="Q395" s="173">
        <v>0</v>
      </c>
      <c r="R395" s="173">
        <f>Q395*H395</f>
        <v>0</v>
      </c>
      <c r="S395" s="173">
        <v>0</v>
      </c>
      <c r="T395" s="174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5" t="s">
        <v>145</v>
      </c>
      <c r="AT395" s="175" t="s">
        <v>140</v>
      </c>
      <c r="AU395" s="175" t="s">
        <v>81</v>
      </c>
      <c r="AY395" s="18" t="s">
        <v>138</v>
      </c>
      <c r="BE395" s="176">
        <f>IF(N395="základní",J395,0)</f>
        <v>0</v>
      </c>
      <c r="BF395" s="176">
        <f>IF(N395="snížená",J395,0)</f>
        <v>0</v>
      </c>
      <c r="BG395" s="176">
        <f>IF(N395="zákl. přenesená",J395,0)</f>
        <v>0</v>
      </c>
      <c r="BH395" s="176">
        <f>IF(N395="sníž. přenesená",J395,0)</f>
        <v>0</v>
      </c>
      <c r="BI395" s="176">
        <f>IF(N395="nulová",J395,0)</f>
        <v>0</v>
      </c>
      <c r="BJ395" s="18" t="s">
        <v>30</v>
      </c>
      <c r="BK395" s="176">
        <f>ROUND(I395*H395,2)</f>
        <v>0</v>
      </c>
      <c r="BL395" s="18" t="s">
        <v>145</v>
      </c>
      <c r="BM395" s="175" t="s">
        <v>1184</v>
      </c>
    </row>
    <row r="396" spans="1:65" s="2" customFormat="1" ht="16.5" customHeight="1">
      <c r="A396" s="33"/>
      <c r="B396" s="130"/>
      <c r="C396" s="164" t="s">
        <v>529</v>
      </c>
      <c r="D396" s="164" t="s">
        <v>140</v>
      </c>
      <c r="E396" s="165" t="s">
        <v>705</v>
      </c>
      <c r="F396" s="166" t="s">
        <v>706</v>
      </c>
      <c r="G396" s="167" t="s">
        <v>326</v>
      </c>
      <c r="H396" s="168">
        <v>1481.3520000000001</v>
      </c>
      <c r="I396" s="169"/>
      <c r="J396" s="170">
        <f>ROUND(I396*H396,2)</f>
        <v>0</v>
      </c>
      <c r="K396" s="166" t="s">
        <v>144</v>
      </c>
      <c r="L396" s="34"/>
      <c r="M396" s="171" t="s">
        <v>1</v>
      </c>
      <c r="N396" s="172" t="s">
        <v>38</v>
      </c>
      <c r="O396" s="59"/>
      <c r="P396" s="173">
        <f>O396*H396</f>
        <v>0</v>
      </c>
      <c r="Q396" s="173">
        <v>0</v>
      </c>
      <c r="R396" s="173">
        <f>Q396*H396</f>
        <v>0</v>
      </c>
      <c r="S396" s="173">
        <v>0</v>
      </c>
      <c r="T396" s="174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5" t="s">
        <v>145</v>
      </c>
      <c r="AT396" s="175" t="s">
        <v>140</v>
      </c>
      <c r="AU396" s="175" t="s">
        <v>81</v>
      </c>
      <c r="AY396" s="18" t="s">
        <v>138</v>
      </c>
      <c r="BE396" s="176">
        <f>IF(N396="základní",J396,0)</f>
        <v>0</v>
      </c>
      <c r="BF396" s="176">
        <f>IF(N396="snížená",J396,0)</f>
        <v>0</v>
      </c>
      <c r="BG396" s="176">
        <f>IF(N396="zákl. přenesená",J396,0)</f>
        <v>0</v>
      </c>
      <c r="BH396" s="176">
        <f>IF(N396="sníž. přenesená",J396,0)</f>
        <v>0</v>
      </c>
      <c r="BI396" s="176">
        <f>IF(N396="nulová",J396,0)</f>
        <v>0</v>
      </c>
      <c r="BJ396" s="18" t="s">
        <v>30</v>
      </c>
      <c r="BK396" s="176">
        <f>ROUND(I396*H396,2)</f>
        <v>0</v>
      </c>
      <c r="BL396" s="18" t="s">
        <v>145</v>
      </c>
      <c r="BM396" s="175" t="s">
        <v>1185</v>
      </c>
    </row>
    <row r="397" spans="1:65" s="14" customFormat="1">
      <c r="B397" s="185"/>
      <c r="D397" s="178" t="s">
        <v>147</v>
      </c>
      <c r="E397" s="186" t="s">
        <v>1</v>
      </c>
      <c r="F397" s="187" t="s">
        <v>1186</v>
      </c>
      <c r="H397" s="188">
        <v>1481.3520000000001</v>
      </c>
      <c r="I397" s="189"/>
      <c r="L397" s="185"/>
      <c r="M397" s="190"/>
      <c r="N397" s="191"/>
      <c r="O397" s="191"/>
      <c r="P397" s="191"/>
      <c r="Q397" s="191"/>
      <c r="R397" s="191"/>
      <c r="S397" s="191"/>
      <c r="T397" s="192"/>
      <c r="AT397" s="186" t="s">
        <v>147</v>
      </c>
      <c r="AU397" s="186" t="s">
        <v>81</v>
      </c>
      <c r="AV397" s="14" t="s">
        <v>81</v>
      </c>
      <c r="AW397" s="14" t="s">
        <v>29</v>
      </c>
      <c r="AX397" s="14" t="s">
        <v>73</v>
      </c>
      <c r="AY397" s="186" t="s">
        <v>138</v>
      </c>
    </row>
    <row r="398" spans="1:65" s="15" customFormat="1">
      <c r="B398" s="193"/>
      <c r="D398" s="178" t="s">
        <v>147</v>
      </c>
      <c r="E398" s="194" t="s">
        <v>1</v>
      </c>
      <c r="F398" s="195" t="s">
        <v>173</v>
      </c>
      <c r="H398" s="196">
        <v>1481.3520000000001</v>
      </c>
      <c r="I398" s="197"/>
      <c r="L398" s="193"/>
      <c r="M398" s="198"/>
      <c r="N398" s="199"/>
      <c r="O398" s="199"/>
      <c r="P398" s="199"/>
      <c r="Q398" s="199"/>
      <c r="R398" s="199"/>
      <c r="S398" s="199"/>
      <c r="T398" s="200"/>
      <c r="AT398" s="194" t="s">
        <v>147</v>
      </c>
      <c r="AU398" s="194" t="s">
        <v>81</v>
      </c>
      <c r="AV398" s="15" t="s">
        <v>145</v>
      </c>
      <c r="AW398" s="15" t="s">
        <v>29</v>
      </c>
      <c r="AX398" s="15" t="s">
        <v>30</v>
      </c>
      <c r="AY398" s="194" t="s">
        <v>138</v>
      </c>
    </row>
    <row r="399" spans="1:65" s="2" customFormat="1" ht="16.5" customHeight="1">
      <c r="A399" s="33"/>
      <c r="B399" s="130"/>
      <c r="C399" s="164" t="s">
        <v>534</v>
      </c>
      <c r="D399" s="164" t="s">
        <v>140</v>
      </c>
      <c r="E399" s="165" t="s">
        <v>710</v>
      </c>
      <c r="F399" s="166" t="s">
        <v>711</v>
      </c>
      <c r="G399" s="167" t="s">
        <v>326</v>
      </c>
      <c r="H399" s="168">
        <v>111.404</v>
      </c>
      <c r="I399" s="169"/>
      <c r="J399" s="170">
        <f>ROUND(I399*H399,2)</f>
        <v>0</v>
      </c>
      <c r="K399" s="166" t="s">
        <v>1</v>
      </c>
      <c r="L399" s="34"/>
      <c r="M399" s="171" t="s">
        <v>1</v>
      </c>
      <c r="N399" s="172" t="s">
        <v>38</v>
      </c>
      <c r="O399" s="59"/>
      <c r="P399" s="173">
        <f>O399*H399</f>
        <v>0</v>
      </c>
      <c r="Q399" s="173">
        <v>0</v>
      </c>
      <c r="R399" s="173">
        <f>Q399*H399</f>
        <v>0</v>
      </c>
      <c r="S399" s="173">
        <v>0</v>
      </c>
      <c r="T399" s="174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5" t="s">
        <v>145</v>
      </c>
      <c r="AT399" s="175" t="s">
        <v>140</v>
      </c>
      <c r="AU399" s="175" t="s">
        <v>81</v>
      </c>
      <c r="AY399" s="18" t="s">
        <v>138</v>
      </c>
      <c r="BE399" s="176">
        <f>IF(N399="základní",J399,0)</f>
        <v>0</v>
      </c>
      <c r="BF399" s="176">
        <f>IF(N399="snížená",J399,0)</f>
        <v>0</v>
      </c>
      <c r="BG399" s="176">
        <f>IF(N399="zákl. přenesená",J399,0)</f>
        <v>0</v>
      </c>
      <c r="BH399" s="176">
        <f>IF(N399="sníž. přenesená",J399,0)</f>
        <v>0</v>
      </c>
      <c r="BI399" s="176">
        <f>IF(N399="nulová",J399,0)</f>
        <v>0</v>
      </c>
      <c r="BJ399" s="18" t="s">
        <v>30</v>
      </c>
      <c r="BK399" s="176">
        <f>ROUND(I399*H399,2)</f>
        <v>0</v>
      </c>
      <c r="BL399" s="18" t="s">
        <v>145</v>
      </c>
      <c r="BM399" s="175" t="s">
        <v>1187</v>
      </c>
    </row>
    <row r="400" spans="1:65" s="14" customFormat="1">
      <c r="B400" s="185"/>
      <c r="D400" s="178" t="s">
        <v>147</v>
      </c>
      <c r="E400" s="186" t="s">
        <v>1</v>
      </c>
      <c r="F400" s="187" t="s">
        <v>1188</v>
      </c>
      <c r="H400" s="188">
        <v>111.404</v>
      </c>
      <c r="I400" s="189"/>
      <c r="L400" s="185"/>
      <c r="M400" s="190"/>
      <c r="N400" s="191"/>
      <c r="O400" s="191"/>
      <c r="P400" s="191"/>
      <c r="Q400" s="191"/>
      <c r="R400" s="191"/>
      <c r="S400" s="191"/>
      <c r="T400" s="192"/>
      <c r="AT400" s="186" t="s">
        <v>147</v>
      </c>
      <c r="AU400" s="186" t="s">
        <v>81</v>
      </c>
      <c r="AV400" s="14" t="s">
        <v>81</v>
      </c>
      <c r="AW400" s="14" t="s">
        <v>29</v>
      </c>
      <c r="AX400" s="14" t="s">
        <v>73</v>
      </c>
      <c r="AY400" s="186" t="s">
        <v>138</v>
      </c>
    </row>
    <row r="401" spans="1:65" s="15" customFormat="1">
      <c r="B401" s="193"/>
      <c r="D401" s="178" t="s">
        <v>147</v>
      </c>
      <c r="E401" s="194" t="s">
        <v>1</v>
      </c>
      <c r="F401" s="195" t="s">
        <v>173</v>
      </c>
      <c r="H401" s="196">
        <v>111.404</v>
      </c>
      <c r="I401" s="197"/>
      <c r="L401" s="193"/>
      <c r="M401" s="198"/>
      <c r="N401" s="199"/>
      <c r="O401" s="199"/>
      <c r="P401" s="199"/>
      <c r="Q401" s="199"/>
      <c r="R401" s="199"/>
      <c r="S401" s="199"/>
      <c r="T401" s="200"/>
      <c r="AT401" s="194" t="s">
        <v>147</v>
      </c>
      <c r="AU401" s="194" t="s">
        <v>81</v>
      </c>
      <c r="AV401" s="15" t="s">
        <v>145</v>
      </c>
      <c r="AW401" s="15" t="s">
        <v>29</v>
      </c>
      <c r="AX401" s="15" t="s">
        <v>30</v>
      </c>
      <c r="AY401" s="194" t="s">
        <v>138</v>
      </c>
    </row>
    <row r="402" spans="1:65" s="2" customFormat="1" ht="16.5" customHeight="1">
      <c r="A402" s="33"/>
      <c r="B402" s="130"/>
      <c r="C402" s="164" t="s">
        <v>540</v>
      </c>
      <c r="D402" s="164" t="s">
        <v>140</v>
      </c>
      <c r="E402" s="165" t="s">
        <v>714</v>
      </c>
      <c r="F402" s="166" t="s">
        <v>416</v>
      </c>
      <c r="G402" s="167" t="s">
        <v>326</v>
      </c>
      <c r="H402" s="168">
        <v>73.765000000000001</v>
      </c>
      <c r="I402" s="169"/>
      <c r="J402" s="170">
        <f>ROUND(I402*H402,2)</f>
        <v>0</v>
      </c>
      <c r="K402" s="166" t="s">
        <v>1</v>
      </c>
      <c r="L402" s="34"/>
      <c r="M402" s="171" t="s">
        <v>1</v>
      </c>
      <c r="N402" s="172" t="s">
        <v>38</v>
      </c>
      <c r="O402" s="59"/>
      <c r="P402" s="173">
        <f>O402*H402</f>
        <v>0</v>
      </c>
      <c r="Q402" s="173">
        <v>0</v>
      </c>
      <c r="R402" s="173">
        <f>Q402*H402</f>
        <v>0</v>
      </c>
      <c r="S402" s="173">
        <v>0</v>
      </c>
      <c r="T402" s="174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5" t="s">
        <v>145</v>
      </c>
      <c r="AT402" s="175" t="s">
        <v>140</v>
      </c>
      <c r="AU402" s="175" t="s">
        <v>81</v>
      </c>
      <c r="AY402" s="18" t="s">
        <v>138</v>
      </c>
      <c r="BE402" s="176">
        <f>IF(N402="základní",J402,0)</f>
        <v>0</v>
      </c>
      <c r="BF402" s="176">
        <f>IF(N402="snížená",J402,0)</f>
        <v>0</v>
      </c>
      <c r="BG402" s="176">
        <f>IF(N402="zákl. přenesená",J402,0)</f>
        <v>0</v>
      </c>
      <c r="BH402" s="176">
        <f>IF(N402="sníž. přenesená",J402,0)</f>
        <v>0</v>
      </c>
      <c r="BI402" s="176">
        <f>IF(N402="nulová",J402,0)</f>
        <v>0</v>
      </c>
      <c r="BJ402" s="18" t="s">
        <v>30</v>
      </c>
      <c r="BK402" s="176">
        <f>ROUND(I402*H402,2)</f>
        <v>0</v>
      </c>
      <c r="BL402" s="18" t="s">
        <v>145</v>
      </c>
      <c r="BM402" s="175" t="s">
        <v>1189</v>
      </c>
    </row>
    <row r="403" spans="1:65" s="14" customFormat="1">
      <c r="B403" s="185"/>
      <c r="D403" s="178" t="s">
        <v>147</v>
      </c>
      <c r="E403" s="186" t="s">
        <v>1</v>
      </c>
      <c r="F403" s="187" t="s">
        <v>1190</v>
      </c>
      <c r="H403" s="188">
        <v>73.765000000000001</v>
      </c>
      <c r="I403" s="189"/>
      <c r="L403" s="185"/>
      <c r="M403" s="190"/>
      <c r="N403" s="191"/>
      <c r="O403" s="191"/>
      <c r="P403" s="191"/>
      <c r="Q403" s="191"/>
      <c r="R403" s="191"/>
      <c r="S403" s="191"/>
      <c r="T403" s="192"/>
      <c r="AT403" s="186" t="s">
        <v>147</v>
      </c>
      <c r="AU403" s="186" t="s">
        <v>81</v>
      </c>
      <c r="AV403" s="14" t="s">
        <v>81</v>
      </c>
      <c r="AW403" s="14" t="s">
        <v>29</v>
      </c>
      <c r="AX403" s="14" t="s">
        <v>73</v>
      </c>
      <c r="AY403" s="186" t="s">
        <v>138</v>
      </c>
    </row>
    <row r="404" spans="1:65" s="15" customFormat="1">
      <c r="B404" s="193"/>
      <c r="D404" s="178" t="s">
        <v>147</v>
      </c>
      <c r="E404" s="194" t="s">
        <v>1</v>
      </c>
      <c r="F404" s="195" t="s">
        <v>173</v>
      </c>
      <c r="H404" s="196">
        <v>73.765000000000001</v>
      </c>
      <c r="I404" s="197"/>
      <c r="L404" s="193"/>
      <c r="M404" s="198"/>
      <c r="N404" s="199"/>
      <c r="O404" s="199"/>
      <c r="P404" s="199"/>
      <c r="Q404" s="199"/>
      <c r="R404" s="199"/>
      <c r="S404" s="199"/>
      <c r="T404" s="200"/>
      <c r="AT404" s="194" t="s">
        <v>147</v>
      </c>
      <c r="AU404" s="194" t="s">
        <v>81</v>
      </c>
      <c r="AV404" s="15" t="s">
        <v>145</v>
      </c>
      <c r="AW404" s="15" t="s">
        <v>29</v>
      </c>
      <c r="AX404" s="15" t="s">
        <v>30</v>
      </c>
      <c r="AY404" s="194" t="s">
        <v>138</v>
      </c>
    </row>
    <row r="405" spans="1:65" s="2" customFormat="1" ht="16.5" customHeight="1">
      <c r="A405" s="33"/>
      <c r="B405" s="130"/>
      <c r="C405" s="164" t="s">
        <v>548</v>
      </c>
      <c r="D405" s="164" t="s">
        <v>140</v>
      </c>
      <c r="E405" s="165" t="s">
        <v>1191</v>
      </c>
      <c r="F405" s="166" t="s">
        <v>1192</v>
      </c>
      <c r="G405" s="167" t="s">
        <v>326</v>
      </c>
      <c r="H405" s="168">
        <v>24.763000000000002</v>
      </c>
      <c r="I405" s="169"/>
      <c r="J405" s="170">
        <f>ROUND(I405*H405,2)</f>
        <v>0</v>
      </c>
      <c r="K405" s="166" t="s">
        <v>144</v>
      </c>
      <c r="L405" s="34"/>
      <c r="M405" s="219" t="s">
        <v>1</v>
      </c>
      <c r="N405" s="220" t="s">
        <v>38</v>
      </c>
      <c r="O405" s="221"/>
      <c r="P405" s="222">
        <f>O405*H405</f>
        <v>0</v>
      </c>
      <c r="Q405" s="222">
        <v>0</v>
      </c>
      <c r="R405" s="222">
        <f>Q405*H405</f>
        <v>0</v>
      </c>
      <c r="S405" s="222">
        <v>0</v>
      </c>
      <c r="T405" s="223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75" t="s">
        <v>145</v>
      </c>
      <c r="AT405" s="175" t="s">
        <v>140</v>
      </c>
      <c r="AU405" s="175" t="s">
        <v>81</v>
      </c>
      <c r="AY405" s="18" t="s">
        <v>138</v>
      </c>
      <c r="BE405" s="176">
        <f>IF(N405="základní",J405,0)</f>
        <v>0</v>
      </c>
      <c r="BF405" s="176">
        <f>IF(N405="snížená",J405,0)</f>
        <v>0</v>
      </c>
      <c r="BG405" s="176">
        <f>IF(N405="zákl. přenesená",J405,0)</f>
        <v>0</v>
      </c>
      <c r="BH405" s="176">
        <f>IF(N405="sníž. přenesená",J405,0)</f>
        <v>0</v>
      </c>
      <c r="BI405" s="176">
        <f>IF(N405="nulová",J405,0)</f>
        <v>0</v>
      </c>
      <c r="BJ405" s="18" t="s">
        <v>30</v>
      </c>
      <c r="BK405" s="176">
        <f>ROUND(I405*H405,2)</f>
        <v>0</v>
      </c>
      <c r="BL405" s="18" t="s">
        <v>145</v>
      </c>
      <c r="BM405" s="175" t="s">
        <v>1193</v>
      </c>
    </row>
    <row r="406" spans="1:65" s="2" customFormat="1" ht="6.95" customHeight="1">
      <c r="A406" s="33"/>
      <c r="B406" s="48"/>
      <c r="C406" s="49"/>
      <c r="D406" s="49"/>
      <c r="E406" s="49"/>
      <c r="F406" s="49"/>
      <c r="G406" s="49"/>
      <c r="H406" s="49"/>
      <c r="I406" s="49"/>
      <c r="J406" s="49"/>
      <c r="K406" s="49"/>
      <c r="L406" s="34"/>
      <c r="M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</row>
  </sheetData>
  <autoFilter ref="C131:K405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9"/>
  <sheetViews>
    <sheetView showGridLines="0" workbookViewId="0">
      <selection activeCell="F99" sqref="F9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6" t="s">
        <v>5</v>
      </c>
      <c r="M2" s="257"/>
      <c r="N2" s="257"/>
      <c r="O2" s="257"/>
      <c r="P2" s="257"/>
      <c r="Q2" s="257"/>
      <c r="R2" s="257"/>
      <c r="S2" s="257"/>
      <c r="T2" s="257"/>
      <c r="U2" s="257"/>
      <c r="V2" s="257"/>
      <c r="AT2" s="18" t="s">
        <v>98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105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3" t="str">
        <f>'Rekapitulace stavby'!K6</f>
        <v>Brno, Hlinky - rekonstrukce vodovodu</v>
      </c>
      <c r="F7" s="274"/>
      <c r="G7" s="274"/>
      <c r="H7" s="274"/>
      <c r="L7" s="21"/>
    </row>
    <row r="8" spans="1:46" s="2" customFormat="1" ht="12" customHeight="1">
      <c r="A8" s="33"/>
      <c r="B8" s="34"/>
      <c r="C8" s="33"/>
      <c r="D8" s="28" t="s">
        <v>106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0" t="s">
        <v>1194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5" t="str">
        <f>'Rekapitulace stavby'!E14</f>
        <v>Vyplň údaj</v>
      </c>
      <c r="F18" s="265"/>
      <c r="G18" s="265"/>
      <c r="H18" s="265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9" t="s">
        <v>1</v>
      </c>
      <c r="F27" s="269"/>
      <c r="G27" s="269"/>
      <c r="H27" s="269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110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111</v>
      </c>
      <c r="E31" s="33"/>
      <c r="F31" s="33"/>
      <c r="G31" s="33"/>
      <c r="H31" s="33"/>
      <c r="I31" s="33"/>
      <c r="J31" s="103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ROUND((SUM(BE101:BE108) + SUM(BE128:BE188)),  0)</f>
        <v>0</v>
      </c>
      <c r="G35" s="33"/>
      <c r="H35" s="33"/>
      <c r="I35" s="108">
        <v>0.21</v>
      </c>
      <c r="J35" s="107">
        <f>ROUND(((SUM(BE101:BE108) + SUM(BE128:BE188))*I35),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ROUND((SUM(BF101:BF108) + SUM(BF128:BF188)),  0)</f>
        <v>0</v>
      </c>
      <c r="G36" s="33"/>
      <c r="H36" s="33"/>
      <c r="I36" s="108">
        <v>0.15</v>
      </c>
      <c r="J36" s="107">
        <f>ROUND(((SUM(BF101:BF108) + SUM(BF128:BF188))*I36),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ROUND((SUM(BG101:BG108) + SUM(BG128:BG188)),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ROUND((SUM(BH101:BH108) + SUM(BH128:BH188)),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ROUND((SUM(BI101:BI108) + SUM(BI128:BI188)),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3" t="str">
        <f>E7</f>
        <v>Brno, Hlinky - rekonstrukce vodovodu</v>
      </c>
      <c r="F85" s="274"/>
      <c r="G85" s="274"/>
      <c r="H85" s="27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106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0" t="str">
        <f>E9</f>
        <v>SO90 - Ostatní rozpočtové náklady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113</v>
      </c>
      <c r="D94" s="109"/>
      <c r="E94" s="109"/>
      <c r="F94" s="109"/>
      <c r="G94" s="109"/>
      <c r="H94" s="109"/>
      <c r="I94" s="109"/>
      <c r="J94" s="118" t="s">
        <v>114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1372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115</v>
      </c>
    </row>
    <row r="97" spans="1:65" s="9" customFormat="1" ht="24.95" customHeight="1">
      <c r="B97" s="120"/>
      <c r="D97" s="121" t="s">
        <v>116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65" s="10" customFormat="1" ht="19.899999999999999" customHeight="1">
      <c r="B98" s="124"/>
      <c r="D98" s="125" t="s">
        <v>1195</v>
      </c>
      <c r="E98" s="126"/>
      <c r="F98" s="126"/>
      <c r="G98" s="126"/>
      <c r="H98" s="126"/>
      <c r="I98" s="126"/>
      <c r="J98" s="127">
        <f>J130</f>
        <v>0</v>
      </c>
      <c r="L98" s="124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9"/>
      <c r="D101" s="33"/>
      <c r="E101" s="33"/>
      <c r="F101" s="33"/>
      <c r="G101" s="33"/>
      <c r="H101" s="33"/>
      <c r="I101" s="33"/>
      <c r="J101" s="128"/>
      <c r="K101" s="33"/>
      <c r="L101" s="43"/>
      <c r="N101" s="129" t="s">
        <v>37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30"/>
      <c r="C102" s="131"/>
      <c r="D102" s="271"/>
      <c r="E102" s="272"/>
      <c r="F102" s="272"/>
      <c r="G102" s="131"/>
      <c r="H102" s="131"/>
      <c r="I102" s="131"/>
      <c r="J102" s="133"/>
      <c r="K102" s="131"/>
      <c r="L102" s="134"/>
      <c r="M102" s="135"/>
      <c r="N102" s="136" t="s">
        <v>38</v>
      </c>
      <c r="O102" s="135"/>
      <c r="P102" s="135"/>
      <c r="Q102" s="135"/>
      <c r="R102" s="135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7" t="s">
        <v>121</v>
      </c>
      <c r="AZ102" s="135"/>
      <c r="BA102" s="135"/>
      <c r="BB102" s="135"/>
      <c r="BC102" s="135"/>
      <c r="BD102" s="135"/>
      <c r="BE102" s="138">
        <f t="shared" ref="BE102:BE107" si="0">IF(N102="základní",J102,0)</f>
        <v>0</v>
      </c>
      <c r="BF102" s="138">
        <f t="shared" ref="BF102:BF107" si="1">IF(N102="snížená",J102,0)</f>
        <v>0</v>
      </c>
      <c r="BG102" s="138">
        <f t="shared" ref="BG102:BG107" si="2">IF(N102="zákl. přenesená",J102,0)</f>
        <v>0</v>
      </c>
      <c r="BH102" s="138">
        <f t="shared" ref="BH102:BH107" si="3">IF(N102="sníž. přenesená",J102,0)</f>
        <v>0</v>
      </c>
      <c r="BI102" s="138">
        <f t="shared" ref="BI102:BI107" si="4">IF(N102="nulová",J102,0)</f>
        <v>0</v>
      </c>
      <c r="BJ102" s="137" t="s">
        <v>30</v>
      </c>
      <c r="BK102" s="135"/>
      <c r="BL102" s="135"/>
      <c r="BM102" s="135"/>
    </row>
    <row r="103" spans="1:65" s="2" customFormat="1" ht="18" customHeight="1">
      <c r="A103" s="33"/>
      <c r="B103" s="130"/>
      <c r="C103" s="131"/>
      <c r="D103" s="271"/>
      <c r="E103" s="272"/>
      <c r="F103" s="272"/>
      <c r="G103" s="131"/>
      <c r="H103" s="131"/>
      <c r="I103" s="131"/>
      <c r="J103" s="133"/>
      <c r="K103" s="131"/>
      <c r="L103" s="134"/>
      <c r="M103" s="135"/>
      <c r="N103" s="136" t="s">
        <v>38</v>
      </c>
      <c r="O103" s="135"/>
      <c r="P103" s="135"/>
      <c r="Q103" s="135"/>
      <c r="R103" s="135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7" t="s">
        <v>121</v>
      </c>
      <c r="AZ103" s="135"/>
      <c r="BA103" s="135"/>
      <c r="BB103" s="135"/>
      <c r="BC103" s="135"/>
      <c r="BD103" s="135"/>
      <c r="BE103" s="138">
        <f t="shared" si="0"/>
        <v>0</v>
      </c>
      <c r="BF103" s="138">
        <f t="shared" si="1"/>
        <v>0</v>
      </c>
      <c r="BG103" s="138">
        <f t="shared" si="2"/>
        <v>0</v>
      </c>
      <c r="BH103" s="138">
        <f t="shared" si="3"/>
        <v>0</v>
      </c>
      <c r="BI103" s="138">
        <f t="shared" si="4"/>
        <v>0</v>
      </c>
      <c r="BJ103" s="137" t="s">
        <v>30</v>
      </c>
      <c r="BK103" s="135"/>
      <c r="BL103" s="135"/>
      <c r="BM103" s="135"/>
    </row>
    <row r="104" spans="1:65" s="2" customFormat="1" ht="18" customHeight="1">
      <c r="A104" s="33"/>
      <c r="B104" s="130"/>
      <c r="C104" s="131"/>
      <c r="D104" s="271"/>
      <c r="E104" s="272"/>
      <c r="F104" s="272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121</v>
      </c>
      <c r="AZ104" s="135"/>
      <c r="BA104" s="135"/>
      <c r="BB104" s="135"/>
      <c r="BC104" s="135"/>
      <c r="BD104" s="135"/>
      <c r="BE104" s="138">
        <f t="shared" si="0"/>
        <v>0</v>
      </c>
      <c r="BF104" s="138">
        <f t="shared" si="1"/>
        <v>0</v>
      </c>
      <c r="BG104" s="138">
        <f t="shared" si="2"/>
        <v>0</v>
      </c>
      <c r="BH104" s="138">
        <f t="shared" si="3"/>
        <v>0</v>
      </c>
      <c r="BI104" s="138">
        <f t="shared" si="4"/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1"/>
      <c r="E105" s="272"/>
      <c r="F105" s="272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121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1"/>
      <c r="E106" s="272"/>
      <c r="F106" s="272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121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132"/>
      <c r="E107" s="131"/>
      <c r="F107" s="131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122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9" t="s">
        <v>1375</v>
      </c>
      <c r="D109" s="109"/>
      <c r="E109" s="109"/>
      <c r="F109" s="109"/>
      <c r="G109" s="109"/>
      <c r="H109" s="109"/>
      <c r="I109" s="109"/>
      <c r="J109" s="140">
        <f>ROUND(J96+J101,0)</f>
        <v>0</v>
      </c>
      <c r="K109" s="10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123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73" t="str">
        <f>E7</f>
        <v>Brno, Hlinky - rekonstrukce vodovodu</v>
      </c>
      <c r="F118" s="274"/>
      <c r="G118" s="274"/>
      <c r="H118" s="274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106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50" t="str">
        <f>E9</f>
        <v>SO90 - Ostatní rozpočtové náklady</v>
      </c>
      <c r="F120" s="270"/>
      <c r="G120" s="270"/>
      <c r="H120" s="270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41"/>
      <c r="B127" s="142"/>
      <c r="C127" s="143" t="s">
        <v>124</v>
      </c>
      <c r="D127" s="144" t="s">
        <v>58</v>
      </c>
      <c r="E127" s="144" t="s">
        <v>54</v>
      </c>
      <c r="F127" s="144" t="s">
        <v>55</v>
      </c>
      <c r="G127" s="144" t="s">
        <v>125</v>
      </c>
      <c r="H127" s="144" t="s">
        <v>126</v>
      </c>
      <c r="I127" s="144" t="s">
        <v>127</v>
      </c>
      <c r="J127" s="144" t="s">
        <v>114</v>
      </c>
      <c r="K127" s="145" t="s">
        <v>128</v>
      </c>
      <c r="L127" s="146"/>
      <c r="M127" s="63" t="s">
        <v>1</v>
      </c>
      <c r="N127" s="64" t="s">
        <v>37</v>
      </c>
      <c r="O127" s="64" t="s">
        <v>129</v>
      </c>
      <c r="P127" s="64" t="s">
        <v>130</v>
      </c>
      <c r="Q127" s="64" t="s">
        <v>131</v>
      </c>
      <c r="R127" s="64" t="s">
        <v>132</v>
      </c>
      <c r="S127" s="64" t="s">
        <v>133</v>
      </c>
      <c r="T127" s="65" t="s">
        <v>134</v>
      </c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</row>
    <row r="128" spans="1:63" s="2" customFormat="1" ht="22.9" customHeight="1">
      <c r="A128" s="33"/>
      <c r="B128" s="34"/>
      <c r="C128" s="70" t="s">
        <v>135</v>
      </c>
      <c r="D128" s="33"/>
      <c r="E128" s="33"/>
      <c r="F128" s="33"/>
      <c r="G128" s="33"/>
      <c r="H128" s="33"/>
      <c r="I128" s="33"/>
      <c r="J128" s="147">
        <f>BK128</f>
        <v>0</v>
      </c>
      <c r="K128" s="33"/>
      <c r="L128" s="34"/>
      <c r="M128" s="66"/>
      <c r="N128" s="57"/>
      <c r="O128" s="67"/>
      <c r="P128" s="148">
        <f>P129</f>
        <v>0</v>
      </c>
      <c r="Q128" s="67"/>
      <c r="R128" s="148">
        <f>R129</f>
        <v>0</v>
      </c>
      <c r="S128" s="67"/>
      <c r="T128" s="149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115</v>
      </c>
      <c r="BK128" s="150">
        <f>BK129</f>
        <v>0</v>
      </c>
    </row>
    <row r="129" spans="1:65" s="12" customFormat="1" ht="25.9" customHeight="1">
      <c r="B129" s="151"/>
      <c r="D129" s="152" t="s">
        <v>72</v>
      </c>
      <c r="E129" s="153" t="s">
        <v>136</v>
      </c>
      <c r="F129" s="153" t="s">
        <v>137</v>
      </c>
      <c r="I129" s="154"/>
      <c r="J129" s="155">
        <f>BK129</f>
        <v>0</v>
      </c>
      <c r="L129" s="151"/>
      <c r="M129" s="156"/>
      <c r="N129" s="157"/>
      <c r="O129" s="157"/>
      <c r="P129" s="158">
        <f>P130</f>
        <v>0</v>
      </c>
      <c r="Q129" s="157"/>
      <c r="R129" s="158">
        <f>R130</f>
        <v>0</v>
      </c>
      <c r="S129" s="157"/>
      <c r="T129" s="159">
        <f>T130</f>
        <v>0</v>
      </c>
      <c r="AR129" s="152" t="s">
        <v>30</v>
      </c>
      <c r="AT129" s="160" t="s">
        <v>72</v>
      </c>
      <c r="AU129" s="160" t="s">
        <v>73</v>
      </c>
      <c r="AY129" s="152" t="s">
        <v>138</v>
      </c>
      <c r="BK129" s="161">
        <f>BK130</f>
        <v>0</v>
      </c>
    </row>
    <row r="130" spans="1:65" s="12" customFormat="1" ht="22.9" customHeight="1">
      <c r="B130" s="151"/>
      <c r="D130" s="152" t="s">
        <v>72</v>
      </c>
      <c r="E130" s="162" t="s">
        <v>191</v>
      </c>
      <c r="F130" s="162" t="s">
        <v>1196</v>
      </c>
      <c r="I130" s="154"/>
      <c r="J130" s="163">
        <f>BK130</f>
        <v>0</v>
      </c>
      <c r="L130" s="151"/>
      <c r="M130" s="156"/>
      <c r="N130" s="157"/>
      <c r="O130" s="157"/>
      <c r="P130" s="158">
        <f>SUM(P131:P188)</f>
        <v>0</v>
      </c>
      <c r="Q130" s="157"/>
      <c r="R130" s="158">
        <f>SUM(R131:R188)</f>
        <v>0</v>
      </c>
      <c r="S130" s="157"/>
      <c r="T130" s="159">
        <f>SUM(T131:T188)</f>
        <v>0</v>
      </c>
      <c r="AR130" s="152" t="s">
        <v>30</v>
      </c>
      <c r="AT130" s="160" t="s">
        <v>72</v>
      </c>
      <c r="AU130" s="160" t="s">
        <v>30</v>
      </c>
      <c r="AY130" s="152" t="s">
        <v>138</v>
      </c>
      <c r="BK130" s="161">
        <f>SUM(BK131:BK188)</f>
        <v>0</v>
      </c>
    </row>
    <row r="131" spans="1:65" s="2" customFormat="1" ht="16.5" customHeight="1">
      <c r="A131" s="33"/>
      <c r="B131" s="130"/>
      <c r="C131" s="164" t="s">
        <v>30</v>
      </c>
      <c r="D131" s="164" t="s">
        <v>140</v>
      </c>
      <c r="E131" s="165" t="s">
        <v>1197</v>
      </c>
      <c r="F131" s="166" t="s">
        <v>1198</v>
      </c>
      <c r="G131" s="167" t="s">
        <v>509</v>
      </c>
      <c r="H131" s="168">
        <v>1</v>
      </c>
      <c r="I131" s="169"/>
      <c r="J131" s="170">
        <f>ROUND(I131*H131,2)</f>
        <v>0</v>
      </c>
      <c r="K131" s="166" t="s">
        <v>1</v>
      </c>
      <c r="L131" s="34"/>
      <c r="M131" s="171" t="s">
        <v>1</v>
      </c>
      <c r="N131" s="172" t="s">
        <v>38</v>
      </c>
      <c r="O131" s="59"/>
      <c r="P131" s="173">
        <f>O131*H131</f>
        <v>0</v>
      </c>
      <c r="Q131" s="173">
        <v>0</v>
      </c>
      <c r="R131" s="173">
        <f>Q131*H131</f>
        <v>0</v>
      </c>
      <c r="S131" s="173">
        <v>0</v>
      </c>
      <c r="T131" s="174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5" t="s">
        <v>145</v>
      </c>
      <c r="AT131" s="175" t="s">
        <v>140</v>
      </c>
      <c r="AU131" s="175" t="s">
        <v>81</v>
      </c>
      <c r="AY131" s="18" t="s">
        <v>138</v>
      </c>
      <c r="BE131" s="176">
        <f>IF(N131="základní",J131,0)</f>
        <v>0</v>
      </c>
      <c r="BF131" s="176">
        <f>IF(N131="snížená",J131,0)</f>
        <v>0</v>
      </c>
      <c r="BG131" s="176">
        <f>IF(N131="zákl. přenesená",J131,0)</f>
        <v>0</v>
      </c>
      <c r="BH131" s="176">
        <f>IF(N131="sníž. přenesená",J131,0)</f>
        <v>0</v>
      </c>
      <c r="BI131" s="176">
        <f>IF(N131="nulová",J131,0)</f>
        <v>0</v>
      </c>
      <c r="BJ131" s="18" t="s">
        <v>30</v>
      </c>
      <c r="BK131" s="176">
        <f>ROUND(I131*H131,2)</f>
        <v>0</v>
      </c>
      <c r="BL131" s="18" t="s">
        <v>145</v>
      </c>
      <c r="BM131" s="175" t="s">
        <v>1199</v>
      </c>
    </row>
    <row r="132" spans="1:65" s="14" customFormat="1">
      <c r="B132" s="185"/>
      <c r="D132" s="178" t="s">
        <v>147</v>
      </c>
      <c r="E132" s="186" t="s">
        <v>1</v>
      </c>
      <c r="F132" s="187" t="s">
        <v>30</v>
      </c>
      <c r="H132" s="188">
        <v>1</v>
      </c>
      <c r="I132" s="189"/>
      <c r="L132" s="185"/>
      <c r="M132" s="190"/>
      <c r="N132" s="191"/>
      <c r="O132" s="191"/>
      <c r="P132" s="191"/>
      <c r="Q132" s="191"/>
      <c r="R132" s="191"/>
      <c r="S132" s="191"/>
      <c r="T132" s="192"/>
      <c r="AT132" s="186" t="s">
        <v>147</v>
      </c>
      <c r="AU132" s="186" t="s">
        <v>81</v>
      </c>
      <c r="AV132" s="14" t="s">
        <v>81</v>
      </c>
      <c r="AW132" s="14" t="s">
        <v>29</v>
      </c>
      <c r="AX132" s="14" t="s">
        <v>30</v>
      </c>
      <c r="AY132" s="186" t="s">
        <v>138</v>
      </c>
    </row>
    <row r="133" spans="1:65" s="2" customFormat="1" ht="16.5" customHeight="1">
      <c r="A133" s="33"/>
      <c r="B133" s="130"/>
      <c r="C133" s="164" t="s">
        <v>81</v>
      </c>
      <c r="D133" s="164" t="s">
        <v>140</v>
      </c>
      <c r="E133" s="165" t="s">
        <v>1200</v>
      </c>
      <c r="F133" s="166" t="s">
        <v>1201</v>
      </c>
      <c r="G133" s="167" t="s">
        <v>509</v>
      </c>
      <c r="H133" s="168">
        <v>1</v>
      </c>
      <c r="I133" s="169"/>
      <c r="J133" s="170">
        <f>ROUND(I133*H133,2)</f>
        <v>0</v>
      </c>
      <c r="K133" s="166" t="s">
        <v>1</v>
      </c>
      <c r="L133" s="34"/>
      <c r="M133" s="171" t="s">
        <v>1</v>
      </c>
      <c r="N133" s="172" t="s">
        <v>38</v>
      </c>
      <c r="O133" s="59"/>
      <c r="P133" s="173">
        <f>O133*H133</f>
        <v>0</v>
      </c>
      <c r="Q133" s="173">
        <v>0</v>
      </c>
      <c r="R133" s="173">
        <f>Q133*H133</f>
        <v>0</v>
      </c>
      <c r="S133" s="173">
        <v>0</v>
      </c>
      <c r="T133" s="174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5" t="s">
        <v>145</v>
      </c>
      <c r="AT133" s="175" t="s">
        <v>140</v>
      </c>
      <c r="AU133" s="175" t="s">
        <v>81</v>
      </c>
      <c r="AY133" s="18" t="s">
        <v>138</v>
      </c>
      <c r="BE133" s="176">
        <f>IF(N133="základní",J133,0)</f>
        <v>0</v>
      </c>
      <c r="BF133" s="176">
        <f>IF(N133="snížená",J133,0)</f>
        <v>0</v>
      </c>
      <c r="BG133" s="176">
        <f>IF(N133="zákl. přenesená",J133,0)</f>
        <v>0</v>
      </c>
      <c r="BH133" s="176">
        <f>IF(N133="sníž. přenesená",J133,0)</f>
        <v>0</v>
      </c>
      <c r="BI133" s="176">
        <f>IF(N133="nulová",J133,0)</f>
        <v>0</v>
      </c>
      <c r="BJ133" s="18" t="s">
        <v>30</v>
      </c>
      <c r="BK133" s="176">
        <f>ROUND(I133*H133,2)</f>
        <v>0</v>
      </c>
      <c r="BL133" s="18" t="s">
        <v>145</v>
      </c>
      <c r="BM133" s="175" t="s">
        <v>1202</v>
      </c>
    </row>
    <row r="134" spans="1:65" s="14" customFormat="1">
      <c r="B134" s="185"/>
      <c r="D134" s="178" t="s">
        <v>147</v>
      </c>
      <c r="E134" s="186" t="s">
        <v>1</v>
      </c>
      <c r="F134" s="187" t="s">
        <v>30</v>
      </c>
      <c r="H134" s="188">
        <v>1</v>
      </c>
      <c r="I134" s="189"/>
      <c r="L134" s="185"/>
      <c r="M134" s="190"/>
      <c r="N134" s="191"/>
      <c r="O134" s="191"/>
      <c r="P134" s="191"/>
      <c r="Q134" s="191"/>
      <c r="R134" s="191"/>
      <c r="S134" s="191"/>
      <c r="T134" s="192"/>
      <c r="AT134" s="186" t="s">
        <v>147</v>
      </c>
      <c r="AU134" s="186" t="s">
        <v>81</v>
      </c>
      <c r="AV134" s="14" t="s">
        <v>81</v>
      </c>
      <c r="AW134" s="14" t="s">
        <v>29</v>
      </c>
      <c r="AX134" s="14" t="s">
        <v>30</v>
      </c>
      <c r="AY134" s="186" t="s">
        <v>138</v>
      </c>
    </row>
    <row r="135" spans="1:65" s="2" customFormat="1" ht="16.5" customHeight="1">
      <c r="A135" s="33"/>
      <c r="B135" s="130"/>
      <c r="C135" s="164" t="s">
        <v>158</v>
      </c>
      <c r="D135" s="164" t="s">
        <v>140</v>
      </c>
      <c r="E135" s="165" t="s">
        <v>1203</v>
      </c>
      <c r="F135" s="166" t="s">
        <v>1204</v>
      </c>
      <c r="G135" s="167" t="s">
        <v>509</v>
      </c>
      <c r="H135" s="168">
        <v>1</v>
      </c>
      <c r="I135" s="169"/>
      <c r="J135" s="170">
        <f>ROUND(I135*H135,2)</f>
        <v>0</v>
      </c>
      <c r="K135" s="166" t="s">
        <v>1</v>
      </c>
      <c r="L135" s="34"/>
      <c r="M135" s="171" t="s">
        <v>1</v>
      </c>
      <c r="N135" s="172" t="s">
        <v>38</v>
      </c>
      <c r="O135" s="59"/>
      <c r="P135" s="173">
        <f>O135*H135</f>
        <v>0</v>
      </c>
      <c r="Q135" s="173">
        <v>0</v>
      </c>
      <c r="R135" s="173">
        <f>Q135*H135</f>
        <v>0</v>
      </c>
      <c r="S135" s="173">
        <v>0</v>
      </c>
      <c r="T135" s="17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5" t="s">
        <v>145</v>
      </c>
      <c r="AT135" s="175" t="s">
        <v>140</v>
      </c>
      <c r="AU135" s="175" t="s">
        <v>81</v>
      </c>
      <c r="AY135" s="18" t="s">
        <v>138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30</v>
      </c>
      <c r="BK135" s="176">
        <f>ROUND(I135*H135,2)</f>
        <v>0</v>
      </c>
      <c r="BL135" s="18" t="s">
        <v>145</v>
      </c>
      <c r="BM135" s="175" t="s">
        <v>1205</v>
      </c>
    </row>
    <row r="136" spans="1:65" s="14" customFormat="1">
      <c r="B136" s="185"/>
      <c r="D136" s="178" t="s">
        <v>147</v>
      </c>
      <c r="E136" s="186" t="s">
        <v>1</v>
      </c>
      <c r="F136" s="187" t="s">
        <v>30</v>
      </c>
      <c r="H136" s="188">
        <v>1</v>
      </c>
      <c r="I136" s="189"/>
      <c r="L136" s="185"/>
      <c r="M136" s="190"/>
      <c r="N136" s="191"/>
      <c r="O136" s="191"/>
      <c r="P136" s="191"/>
      <c r="Q136" s="191"/>
      <c r="R136" s="191"/>
      <c r="S136" s="191"/>
      <c r="T136" s="192"/>
      <c r="AT136" s="186" t="s">
        <v>147</v>
      </c>
      <c r="AU136" s="186" t="s">
        <v>81</v>
      </c>
      <c r="AV136" s="14" t="s">
        <v>81</v>
      </c>
      <c r="AW136" s="14" t="s">
        <v>29</v>
      </c>
      <c r="AX136" s="14" t="s">
        <v>30</v>
      </c>
      <c r="AY136" s="186" t="s">
        <v>138</v>
      </c>
    </row>
    <row r="137" spans="1:65" s="2" customFormat="1" ht="16.5" customHeight="1">
      <c r="A137" s="33"/>
      <c r="B137" s="130"/>
      <c r="C137" s="164" t="s">
        <v>145</v>
      </c>
      <c r="D137" s="164" t="s">
        <v>140</v>
      </c>
      <c r="E137" s="165" t="s">
        <v>1206</v>
      </c>
      <c r="F137" s="166" t="s">
        <v>1207</v>
      </c>
      <c r="G137" s="167" t="s">
        <v>509</v>
      </c>
      <c r="H137" s="168">
        <v>1</v>
      </c>
      <c r="I137" s="169"/>
      <c r="J137" s="170">
        <f>ROUND(I137*H137,2)</f>
        <v>0</v>
      </c>
      <c r="K137" s="166" t="s">
        <v>1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0</v>
      </c>
      <c r="R137" s="173">
        <f>Q137*H137</f>
        <v>0</v>
      </c>
      <c r="S137" s="173">
        <v>0</v>
      </c>
      <c r="T137" s="17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145</v>
      </c>
      <c r="AT137" s="175" t="s">
        <v>140</v>
      </c>
      <c r="AU137" s="175" t="s">
        <v>81</v>
      </c>
      <c r="AY137" s="18" t="s">
        <v>138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145</v>
      </c>
      <c r="BM137" s="175" t="s">
        <v>1208</v>
      </c>
    </row>
    <row r="138" spans="1:65" s="14" customFormat="1">
      <c r="B138" s="185"/>
      <c r="D138" s="178" t="s">
        <v>147</v>
      </c>
      <c r="E138" s="186" t="s">
        <v>1</v>
      </c>
      <c r="F138" s="187" t="s">
        <v>30</v>
      </c>
      <c r="H138" s="188">
        <v>1</v>
      </c>
      <c r="I138" s="189"/>
      <c r="L138" s="185"/>
      <c r="M138" s="190"/>
      <c r="N138" s="191"/>
      <c r="O138" s="191"/>
      <c r="P138" s="191"/>
      <c r="Q138" s="191"/>
      <c r="R138" s="191"/>
      <c r="S138" s="191"/>
      <c r="T138" s="192"/>
      <c r="AT138" s="186" t="s">
        <v>147</v>
      </c>
      <c r="AU138" s="186" t="s">
        <v>81</v>
      </c>
      <c r="AV138" s="14" t="s">
        <v>81</v>
      </c>
      <c r="AW138" s="14" t="s">
        <v>29</v>
      </c>
      <c r="AX138" s="14" t="s">
        <v>30</v>
      </c>
      <c r="AY138" s="186" t="s">
        <v>138</v>
      </c>
    </row>
    <row r="139" spans="1:65" s="2" customFormat="1" ht="16.5" customHeight="1">
      <c r="A139" s="33"/>
      <c r="B139" s="130"/>
      <c r="C139" s="164" t="s">
        <v>165</v>
      </c>
      <c r="D139" s="164" t="s">
        <v>140</v>
      </c>
      <c r="E139" s="165" t="s">
        <v>1209</v>
      </c>
      <c r="F139" s="166" t="s">
        <v>1210</v>
      </c>
      <c r="G139" s="167" t="s">
        <v>509</v>
      </c>
      <c r="H139" s="168">
        <v>1</v>
      </c>
      <c r="I139" s="169"/>
      <c r="J139" s="170">
        <f>ROUND(I139*H139,2)</f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0</v>
      </c>
      <c r="R139" s="173">
        <f>Q139*H139</f>
        <v>0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145</v>
      </c>
      <c r="AT139" s="175" t="s">
        <v>140</v>
      </c>
      <c r="AU139" s="175" t="s">
        <v>81</v>
      </c>
      <c r="AY139" s="18" t="s">
        <v>138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145</v>
      </c>
      <c r="BM139" s="175" t="s">
        <v>1211</v>
      </c>
    </row>
    <row r="140" spans="1:65" s="14" customFormat="1">
      <c r="B140" s="185"/>
      <c r="D140" s="178" t="s">
        <v>147</v>
      </c>
      <c r="E140" s="186" t="s">
        <v>1</v>
      </c>
      <c r="F140" s="187" t="s">
        <v>30</v>
      </c>
      <c r="H140" s="188">
        <v>1</v>
      </c>
      <c r="I140" s="189"/>
      <c r="L140" s="185"/>
      <c r="M140" s="190"/>
      <c r="N140" s="191"/>
      <c r="O140" s="191"/>
      <c r="P140" s="191"/>
      <c r="Q140" s="191"/>
      <c r="R140" s="191"/>
      <c r="S140" s="191"/>
      <c r="T140" s="192"/>
      <c r="AT140" s="186" t="s">
        <v>147</v>
      </c>
      <c r="AU140" s="186" t="s">
        <v>81</v>
      </c>
      <c r="AV140" s="14" t="s">
        <v>81</v>
      </c>
      <c r="AW140" s="14" t="s">
        <v>29</v>
      </c>
      <c r="AX140" s="14" t="s">
        <v>30</v>
      </c>
      <c r="AY140" s="186" t="s">
        <v>138</v>
      </c>
    </row>
    <row r="141" spans="1:65" s="2" customFormat="1" ht="16.5" customHeight="1">
      <c r="A141" s="33"/>
      <c r="B141" s="130"/>
      <c r="C141" s="164" t="s">
        <v>174</v>
      </c>
      <c r="D141" s="164" t="s">
        <v>140</v>
      </c>
      <c r="E141" s="165" t="s">
        <v>1212</v>
      </c>
      <c r="F141" s="166" t="s">
        <v>1213</v>
      </c>
      <c r="G141" s="167" t="s">
        <v>509</v>
      </c>
      <c r="H141" s="168">
        <v>1</v>
      </c>
      <c r="I141" s="169"/>
      <c r="J141" s="170">
        <f>ROUND(I141*H141,2)</f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0</v>
      </c>
      <c r="R141" s="173">
        <f>Q141*H141</f>
        <v>0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145</v>
      </c>
      <c r="AT141" s="175" t="s">
        <v>140</v>
      </c>
      <c r="AU141" s="175" t="s">
        <v>81</v>
      </c>
      <c r="AY141" s="18" t="s">
        <v>138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145</v>
      </c>
      <c r="BM141" s="175" t="s">
        <v>1214</v>
      </c>
    </row>
    <row r="142" spans="1:65" s="14" customFormat="1">
      <c r="B142" s="185"/>
      <c r="D142" s="178" t="s">
        <v>147</v>
      </c>
      <c r="E142" s="186" t="s">
        <v>1</v>
      </c>
      <c r="F142" s="187" t="s">
        <v>30</v>
      </c>
      <c r="H142" s="188">
        <v>1</v>
      </c>
      <c r="I142" s="189"/>
      <c r="L142" s="185"/>
      <c r="M142" s="190"/>
      <c r="N142" s="191"/>
      <c r="O142" s="191"/>
      <c r="P142" s="191"/>
      <c r="Q142" s="191"/>
      <c r="R142" s="191"/>
      <c r="S142" s="191"/>
      <c r="T142" s="192"/>
      <c r="AT142" s="186" t="s">
        <v>147</v>
      </c>
      <c r="AU142" s="186" t="s">
        <v>81</v>
      </c>
      <c r="AV142" s="14" t="s">
        <v>81</v>
      </c>
      <c r="AW142" s="14" t="s">
        <v>29</v>
      </c>
      <c r="AX142" s="14" t="s">
        <v>30</v>
      </c>
      <c r="AY142" s="186" t="s">
        <v>138</v>
      </c>
    </row>
    <row r="143" spans="1:65" s="2" customFormat="1" ht="16.5" customHeight="1">
      <c r="A143" s="33"/>
      <c r="B143" s="130"/>
      <c r="C143" s="164" t="s">
        <v>180</v>
      </c>
      <c r="D143" s="164" t="s">
        <v>140</v>
      </c>
      <c r="E143" s="165" t="s">
        <v>1215</v>
      </c>
      <c r="F143" s="166" t="s">
        <v>1216</v>
      </c>
      <c r="G143" s="167" t="s">
        <v>509</v>
      </c>
      <c r="H143" s="168">
        <v>1</v>
      </c>
      <c r="I143" s="169"/>
      <c r="J143" s="170">
        <f>ROUND(I143*H143,2)</f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145</v>
      </c>
      <c r="AT143" s="175" t="s">
        <v>140</v>
      </c>
      <c r="AU143" s="175" t="s">
        <v>81</v>
      </c>
      <c r="AY143" s="18" t="s">
        <v>138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145</v>
      </c>
      <c r="BM143" s="175" t="s">
        <v>1217</v>
      </c>
    </row>
    <row r="144" spans="1:65" s="14" customFormat="1">
      <c r="B144" s="185"/>
      <c r="D144" s="178" t="s">
        <v>147</v>
      </c>
      <c r="E144" s="186" t="s">
        <v>1</v>
      </c>
      <c r="F144" s="187" t="s">
        <v>30</v>
      </c>
      <c r="H144" s="188">
        <v>1</v>
      </c>
      <c r="I144" s="189"/>
      <c r="L144" s="185"/>
      <c r="M144" s="190"/>
      <c r="N144" s="191"/>
      <c r="O144" s="191"/>
      <c r="P144" s="191"/>
      <c r="Q144" s="191"/>
      <c r="R144" s="191"/>
      <c r="S144" s="191"/>
      <c r="T144" s="192"/>
      <c r="AT144" s="186" t="s">
        <v>147</v>
      </c>
      <c r="AU144" s="186" t="s">
        <v>81</v>
      </c>
      <c r="AV144" s="14" t="s">
        <v>81</v>
      </c>
      <c r="AW144" s="14" t="s">
        <v>29</v>
      </c>
      <c r="AX144" s="14" t="s">
        <v>30</v>
      </c>
      <c r="AY144" s="186" t="s">
        <v>138</v>
      </c>
    </row>
    <row r="145" spans="1:65" s="2" customFormat="1" ht="16.5" customHeight="1">
      <c r="A145" s="33"/>
      <c r="B145" s="130"/>
      <c r="C145" s="164" t="s">
        <v>185</v>
      </c>
      <c r="D145" s="164" t="s">
        <v>140</v>
      </c>
      <c r="E145" s="165" t="s">
        <v>1218</v>
      </c>
      <c r="F145" s="166" t="s">
        <v>1219</v>
      </c>
      <c r="G145" s="167" t="s">
        <v>509</v>
      </c>
      <c r="H145" s="168">
        <v>1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0</v>
      </c>
      <c r="R145" s="173">
        <f>Q145*H145</f>
        <v>0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145</v>
      </c>
      <c r="AT145" s="175" t="s">
        <v>140</v>
      </c>
      <c r="AU145" s="175" t="s">
        <v>81</v>
      </c>
      <c r="AY145" s="18" t="s">
        <v>138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145</v>
      </c>
      <c r="BM145" s="175" t="s">
        <v>1220</v>
      </c>
    </row>
    <row r="146" spans="1:65" s="14" customFormat="1">
      <c r="B146" s="185"/>
      <c r="D146" s="178" t="s">
        <v>147</v>
      </c>
      <c r="E146" s="186" t="s">
        <v>1</v>
      </c>
      <c r="F146" s="187" t="s">
        <v>30</v>
      </c>
      <c r="H146" s="188">
        <v>1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147</v>
      </c>
      <c r="AU146" s="186" t="s">
        <v>81</v>
      </c>
      <c r="AV146" s="14" t="s">
        <v>81</v>
      </c>
      <c r="AW146" s="14" t="s">
        <v>29</v>
      </c>
      <c r="AX146" s="14" t="s">
        <v>30</v>
      </c>
      <c r="AY146" s="186" t="s">
        <v>138</v>
      </c>
    </row>
    <row r="147" spans="1:65" s="2" customFormat="1" ht="16.5" customHeight="1">
      <c r="A147" s="33"/>
      <c r="B147" s="130"/>
      <c r="C147" s="164" t="s">
        <v>191</v>
      </c>
      <c r="D147" s="164" t="s">
        <v>140</v>
      </c>
      <c r="E147" s="165" t="s">
        <v>1221</v>
      </c>
      <c r="F147" s="166" t="s">
        <v>1222</v>
      </c>
      <c r="G147" s="167" t="s">
        <v>509</v>
      </c>
      <c r="H147" s="168">
        <v>1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145</v>
      </c>
      <c r="AT147" s="175" t="s">
        <v>140</v>
      </c>
      <c r="AU147" s="175" t="s">
        <v>81</v>
      </c>
      <c r="AY147" s="18" t="s">
        <v>138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145</v>
      </c>
      <c r="BM147" s="175" t="s">
        <v>1223</v>
      </c>
    </row>
    <row r="148" spans="1:65" s="14" customFormat="1">
      <c r="B148" s="185"/>
      <c r="D148" s="178" t="s">
        <v>147</v>
      </c>
      <c r="E148" s="186" t="s">
        <v>1</v>
      </c>
      <c r="F148" s="187" t="s">
        <v>30</v>
      </c>
      <c r="H148" s="188">
        <v>1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147</v>
      </c>
      <c r="AU148" s="186" t="s">
        <v>81</v>
      </c>
      <c r="AV148" s="14" t="s">
        <v>81</v>
      </c>
      <c r="AW148" s="14" t="s">
        <v>29</v>
      </c>
      <c r="AX148" s="14" t="s">
        <v>30</v>
      </c>
      <c r="AY148" s="186" t="s">
        <v>138</v>
      </c>
    </row>
    <row r="149" spans="1:65" s="2" customFormat="1" ht="16.5" customHeight="1">
      <c r="A149" s="33"/>
      <c r="B149" s="130"/>
      <c r="C149" s="164" t="s">
        <v>196</v>
      </c>
      <c r="D149" s="164" t="s">
        <v>140</v>
      </c>
      <c r="E149" s="165" t="s">
        <v>1224</v>
      </c>
      <c r="F149" s="166" t="s">
        <v>1225</v>
      </c>
      <c r="G149" s="167" t="s">
        <v>509</v>
      </c>
      <c r="H149" s="168">
        <v>1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145</v>
      </c>
      <c r="AT149" s="175" t="s">
        <v>140</v>
      </c>
      <c r="AU149" s="175" t="s">
        <v>81</v>
      </c>
      <c r="AY149" s="18" t="s">
        <v>138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145</v>
      </c>
      <c r="BM149" s="175" t="s">
        <v>1226</v>
      </c>
    </row>
    <row r="150" spans="1:65" s="14" customFormat="1">
      <c r="B150" s="185"/>
      <c r="D150" s="178" t="s">
        <v>147</v>
      </c>
      <c r="E150" s="186" t="s">
        <v>1</v>
      </c>
      <c r="F150" s="187" t="s">
        <v>30</v>
      </c>
      <c r="H150" s="188">
        <v>1</v>
      </c>
      <c r="I150" s="189"/>
      <c r="L150" s="185"/>
      <c r="M150" s="190"/>
      <c r="N150" s="191"/>
      <c r="O150" s="191"/>
      <c r="P150" s="191"/>
      <c r="Q150" s="191"/>
      <c r="R150" s="191"/>
      <c r="S150" s="191"/>
      <c r="T150" s="192"/>
      <c r="AT150" s="186" t="s">
        <v>147</v>
      </c>
      <c r="AU150" s="186" t="s">
        <v>81</v>
      </c>
      <c r="AV150" s="14" t="s">
        <v>81</v>
      </c>
      <c r="AW150" s="14" t="s">
        <v>29</v>
      </c>
      <c r="AX150" s="14" t="s">
        <v>30</v>
      </c>
      <c r="AY150" s="186" t="s">
        <v>138</v>
      </c>
    </row>
    <row r="151" spans="1:65" s="2" customFormat="1" ht="16.5" customHeight="1">
      <c r="A151" s="33"/>
      <c r="B151" s="130"/>
      <c r="C151" s="164" t="s">
        <v>205</v>
      </c>
      <c r="D151" s="164" t="s">
        <v>140</v>
      </c>
      <c r="E151" s="165" t="s">
        <v>1227</v>
      </c>
      <c r="F151" s="166" t="s">
        <v>1228</v>
      </c>
      <c r="G151" s="167" t="s">
        <v>509</v>
      </c>
      <c r="H151" s="168">
        <v>1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145</v>
      </c>
      <c r="AT151" s="175" t="s">
        <v>140</v>
      </c>
      <c r="AU151" s="175" t="s">
        <v>81</v>
      </c>
      <c r="AY151" s="18" t="s">
        <v>138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145</v>
      </c>
      <c r="BM151" s="175" t="s">
        <v>1229</v>
      </c>
    </row>
    <row r="152" spans="1:65" s="14" customFormat="1">
      <c r="B152" s="185"/>
      <c r="D152" s="178" t="s">
        <v>147</v>
      </c>
      <c r="E152" s="186" t="s">
        <v>1</v>
      </c>
      <c r="F152" s="187" t="s">
        <v>30</v>
      </c>
      <c r="H152" s="188">
        <v>1</v>
      </c>
      <c r="I152" s="189"/>
      <c r="L152" s="185"/>
      <c r="M152" s="190"/>
      <c r="N152" s="191"/>
      <c r="O152" s="191"/>
      <c r="P152" s="191"/>
      <c r="Q152" s="191"/>
      <c r="R152" s="191"/>
      <c r="S152" s="191"/>
      <c r="T152" s="192"/>
      <c r="AT152" s="186" t="s">
        <v>147</v>
      </c>
      <c r="AU152" s="186" t="s">
        <v>81</v>
      </c>
      <c r="AV152" s="14" t="s">
        <v>81</v>
      </c>
      <c r="AW152" s="14" t="s">
        <v>29</v>
      </c>
      <c r="AX152" s="14" t="s">
        <v>30</v>
      </c>
      <c r="AY152" s="186" t="s">
        <v>138</v>
      </c>
    </row>
    <row r="153" spans="1:65" s="2" customFormat="1" ht="16.5" customHeight="1">
      <c r="A153" s="33"/>
      <c r="B153" s="130"/>
      <c r="C153" s="164" t="s">
        <v>210</v>
      </c>
      <c r="D153" s="164" t="s">
        <v>140</v>
      </c>
      <c r="E153" s="165" t="s">
        <v>1230</v>
      </c>
      <c r="F153" s="166" t="s">
        <v>1231</v>
      </c>
      <c r="G153" s="167" t="s">
        <v>509</v>
      </c>
      <c r="H153" s="168">
        <v>1</v>
      </c>
      <c r="I153" s="169"/>
      <c r="J153" s="170">
        <f>ROUND(I153*H153,2)</f>
        <v>0</v>
      </c>
      <c r="K153" s="166" t="s">
        <v>1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145</v>
      </c>
      <c r="AT153" s="175" t="s">
        <v>140</v>
      </c>
      <c r="AU153" s="175" t="s">
        <v>81</v>
      </c>
      <c r="AY153" s="18" t="s">
        <v>138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145</v>
      </c>
      <c r="BM153" s="175" t="s">
        <v>1232</v>
      </c>
    </row>
    <row r="154" spans="1:65" s="14" customFormat="1">
      <c r="B154" s="185"/>
      <c r="D154" s="178" t="s">
        <v>147</v>
      </c>
      <c r="E154" s="186" t="s">
        <v>1</v>
      </c>
      <c r="F154" s="187" t="s">
        <v>30</v>
      </c>
      <c r="H154" s="188">
        <v>1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147</v>
      </c>
      <c r="AU154" s="186" t="s">
        <v>81</v>
      </c>
      <c r="AV154" s="14" t="s">
        <v>81</v>
      </c>
      <c r="AW154" s="14" t="s">
        <v>29</v>
      </c>
      <c r="AX154" s="14" t="s">
        <v>30</v>
      </c>
      <c r="AY154" s="186" t="s">
        <v>138</v>
      </c>
    </row>
    <row r="155" spans="1:65" s="2" customFormat="1" ht="16.5" customHeight="1">
      <c r="A155" s="33"/>
      <c r="B155" s="130"/>
      <c r="C155" s="164" t="s">
        <v>215</v>
      </c>
      <c r="D155" s="164" t="s">
        <v>140</v>
      </c>
      <c r="E155" s="165" t="s">
        <v>1233</v>
      </c>
      <c r="F155" s="166" t="s">
        <v>1234</v>
      </c>
      <c r="G155" s="167" t="s">
        <v>509</v>
      </c>
      <c r="H155" s="168">
        <v>1</v>
      </c>
      <c r="I155" s="169"/>
      <c r="J155" s="170">
        <f>ROUND(I155*H155,2)</f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145</v>
      </c>
      <c r="AT155" s="175" t="s">
        <v>140</v>
      </c>
      <c r="AU155" s="175" t="s">
        <v>81</v>
      </c>
      <c r="AY155" s="18" t="s">
        <v>138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145</v>
      </c>
      <c r="BM155" s="175" t="s">
        <v>1235</v>
      </c>
    </row>
    <row r="156" spans="1:65" s="14" customFormat="1">
      <c r="B156" s="185"/>
      <c r="D156" s="178" t="s">
        <v>147</v>
      </c>
      <c r="E156" s="186" t="s">
        <v>1</v>
      </c>
      <c r="F156" s="187" t="s">
        <v>30</v>
      </c>
      <c r="H156" s="188">
        <v>1</v>
      </c>
      <c r="I156" s="189"/>
      <c r="L156" s="185"/>
      <c r="M156" s="190"/>
      <c r="N156" s="191"/>
      <c r="O156" s="191"/>
      <c r="P156" s="191"/>
      <c r="Q156" s="191"/>
      <c r="R156" s="191"/>
      <c r="S156" s="191"/>
      <c r="T156" s="192"/>
      <c r="AT156" s="186" t="s">
        <v>147</v>
      </c>
      <c r="AU156" s="186" t="s">
        <v>81</v>
      </c>
      <c r="AV156" s="14" t="s">
        <v>81</v>
      </c>
      <c r="AW156" s="14" t="s">
        <v>29</v>
      </c>
      <c r="AX156" s="14" t="s">
        <v>30</v>
      </c>
      <c r="AY156" s="186" t="s">
        <v>138</v>
      </c>
    </row>
    <row r="157" spans="1:65" s="2" customFormat="1" ht="16.5" customHeight="1">
      <c r="A157" s="33"/>
      <c r="B157" s="130"/>
      <c r="C157" s="164" t="s">
        <v>221</v>
      </c>
      <c r="D157" s="164" t="s">
        <v>140</v>
      </c>
      <c r="E157" s="165" t="s">
        <v>1236</v>
      </c>
      <c r="F157" s="166" t="s">
        <v>1237</v>
      </c>
      <c r="G157" s="167" t="s">
        <v>509</v>
      </c>
      <c r="H157" s="168">
        <v>1</v>
      </c>
      <c r="I157" s="169"/>
      <c r="J157" s="170">
        <f>ROUND(I157*H157,2)</f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145</v>
      </c>
      <c r="AT157" s="175" t="s">
        <v>140</v>
      </c>
      <c r="AU157" s="175" t="s">
        <v>81</v>
      </c>
      <c r="AY157" s="18" t="s">
        <v>138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145</v>
      </c>
      <c r="BM157" s="175" t="s">
        <v>1238</v>
      </c>
    </row>
    <row r="158" spans="1:65" s="13" customFormat="1">
      <c r="B158" s="177"/>
      <c r="D158" s="178" t="s">
        <v>147</v>
      </c>
      <c r="E158" s="179" t="s">
        <v>1</v>
      </c>
      <c r="F158" s="180" t="s">
        <v>1239</v>
      </c>
      <c r="H158" s="179" t="s">
        <v>1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9" t="s">
        <v>147</v>
      </c>
      <c r="AU158" s="179" t="s">
        <v>81</v>
      </c>
      <c r="AV158" s="13" t="s">
        <v>30</v>
      </c>
      <c r="AW158" s="13" t="s">
        <v>29</v>
      </c>
      <c r="AX158" s="13" t="s">
        <v>73</v>
      </c>
      <c r="AY158" s="179" t="s">
        <v>138</v>
      </c>
    </row>
    <row r="159" spans="1:65" s="13" customFormat="1">
      <c r="B159" s="177"/>
      <c r="D159" s="178" t="s">
        <v>147</v>
      </c>
      <c r="E159" s="179" t="s">
        <v>1</v>
      </c>
      <c r="F159" s="180" t="s">
        <v>1240</v>
      </c>
      <c r="H159" s="179" t="s">
        <v>1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9" t="s">
        <v>147</v>
      </c>
      <c r="AU159" s="179" t="s">
        <v>81</v>
      </c>
      <c r="AV159" s="13" t="s">
        <v>30</v>
      </c>
      <c r="AW159" s="13" t="s">
        <v>29</v>
      </c>
      <c r="AX159" s="13" t="s">
        <v>73</v>
      </c>
      <c r="AY159" s="179" t="s">
        <v>138</v>
      </c>
    </row>
    <row r="160" spans="1:65" s="13" customFormat="1">
      <c r="B160" s="177"/>
      <c r="D160" s="178" t="s">
        <v>147</v>
      </c>
      <c r="E160" s="179" t="s">
        <v>1</v>
      </c>
      <c r="F160" s="180" t="s">
        <v>1241</v>
      </c>
      <c r="H160" s="179" t="s">
        <v>1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9" t="s">
        <v>147</v>
      </c>
      <c r="AU160" s="179" t="s">
        <v>81</v>
      </c>
      <c r="AV160" s="13" t="s">
        <v>30</v>
      </c>
      <c r="AW160" s="13" t="s">
        <v>29</v>
      </c>
      <c r="AX160" s="13" t="s">
        <v>73</v>
      </c>
      <c r="AY160" s="179" t="s">
        <v>138</v>
      </c>
    </row>
    <row r="161" spans="1:65" s="13" customFormat="1">
      <c r="B161" s="177"/>
      <c r="D161" s="178" t="s">
        <v>147</v>
      </c>
      <c r="E161" s="179" t="s">
        <v>1</v>
      </c>
      <c r="F161" s="180" t="s">
        <v>1242</v>
      </c>
      <c r="H161" s="179" t="s">
        <v>1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9" t="s">
        <v>147</v>
      </c>
      <c r="AU161" s="179" t="s">
        <v>81</v>
      </c>
      <c r="AV161" s="13" t="s">
        <v>30</v>
      </c>
      <c r="AW161" s="13" t="s">
        <v>29</v>
      </c>
      <c r="AX161" s="13" t="s">
        <v>73</v>
      </c>
      <c r="AY161" s="179" t="s">
        <v>138</v>
      </c>
    </row>
    <row r="162" spans="1:65" s="13" customFormat="1">
      <c r="B162" s="177"/>
      <c r="D162" s="178" t="s">
        <v>147</v>
      </c>
      <c r="E162" s="179" t="s">
        <v>1</v>
      </c>
      <c r="F162" s="180" t="s">
        <v>1243</v>
      </c>
      <c r="H162" s="179" t="s">
        <v>1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9" t="s">
        <v>147</v>
      </c>
      <c r="AU162" s="179" t="s">
        <v>81</v>
      </c>
      <c r="AV162" s="13" t="s">
        <v>30</v>
      </c>
      <c r="AW162" s="13" t="s">
        <v>29</v>
      </c>
      <c r="AX162" s="13" t="s">
        <v>73</v>
      </c>
      <c r="AY162" s="179" t="s">
        <v>138</v>
      </c>
    </row>
    <row r="163" spans="1:65" s="13" customFormat="1">
      <c r="B163" s="177"/>
      <c r="D163" s="178" t="s">
        <v>147</v>
      </c>
      <c r="E163" s="179" t="s">
        <v>1</v>
      </c>
      <c r="F163" s="180" t="s">
        <v>1244</v>
      </c>
      <c r="H163" s="179" t="s">
        <v>1</v>
      </c>
      <c r="I163" s="181"/>
      <c r="L163" s="177"/>
      <c r="M163" s="182"/>
      <c r="N163" s="183"/>
      <c r="O163" s="183"/>
      <c r="P163" s="183"/>
      <c r="Q163" s="183"/>
      <c r="R163" s="183"/>
      <c r="S163" s="183"/>
      <c r="T163" s="184"/>
      <c r="AT163" s="179" t="s">
        <v>147</v>
      </c>
      <c r="AU163" s="179" t="s">
        <v>81</v>
      </c>
      <c r="AV163" s="13" t="s">
        <v>30</v>
      </c>
      <c r="AW163" s="13" t="s">
        <v>29</v>
      </c>
      <c r="AX163" s="13" t="s">
        <v>73</v>
      </c>
      <c r="AY163" s="179" t="s">
        <v>138</v>
      </c>
    </row>
    <row r="164" spans="1:65" s="13" customFormat="1">
      <c r="B164" s="177"/>
      <c r="D164" s="178" t="s">
        <v>147</v>
      </c>
      <c r="E164" s="179" t="s">
        <v>1</v>
      </c>
      <c r="F164" s="180" t="s">
        <v>1245</v>
      </c>
      <c r="H164" s="179" t="s">
        <v>1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9" t="s">
        <v>147</v>
      </c>
      <c r="AU164" s="179" t="s">
        <v>81</v>
      </c>
      <c r="AV164" s="13" t="s">
        <v>30</v>
      </c>
      <c r="AW164" s="13" t="s">
        <v>29</v>
      </c>
      <c r="AX164" s="13" t="s">
        <v>73</v>
      </c>
      <c r="AY164" s="179" t="s">
        <v>138</v>
      </c>
    </row>
    <row r="165" spans="1:65" s="14" customFormat="1">
      <c r="B165" s="185"/>
      <c r="D165" s="178" t="s">
        <v>147</v>
      </c>
      <c r="E165" s="186" t="s">
        <v>1</v>
      </c>
      <c r="F165" s="187" t="s">
        <v>30</v>
      </c>
      <c r="H165" s="188">
        <v>1</v>
      </c>
      <c r="I165" s="189"/>
      <c r="L165" s="185"/>
      <c r="M165" s="190"/>
      <c r="N165" s="191"/>
      <c r="O165" s="191"/>
      <c r="P165" s="191"/>
      <c r="Q165" s="191"/>
      <c r="R165" s="191"/>
      <c r="S165" s="191"/>
      <c r="T165" s="192"/>
      <c r="AT165" s="186" t="s">
        <v>147</v>
      </c>
      <c r="AU165" s="186" t="s">
        <v>81</v>
      </c>
      <c r="AV165" s="14" t="s">
        <v>81</v>
      </c>
      <c r="AW165" s="14" t="s">
        <v>29</v>
      </c>
      <c r="AX165" s="14" t="s">
        <v>30</v>
      </c>
      <c r="AY165" s="186" t="s">
        <v>138</v>
      </c>
    </row>
    <row r="166" spans="1:65" s="2" customFormat="1" ht="16.5" customHeight="1">
      <c r="A166" s="33"/>
      <c r="B166" s="130"/>
      <c r="C166" s="164" t="s">
        <v>8</v>
      </c>
      <c r="D166" s="164" t="s">
        <v>140</v>
      </c>
      <c r="E166" s="165" t="s">
        <v>1246</v>
      </c>
      <c r="F166" s="166" t="s">
        <v>1247</v>
      </c>
      <c r="G166" s="167" t="s">
        <v>509</v>
      </c>
      <c r="H166" s="168">
        <v>1</v>
      </c>
      <c r="I166" s="169"/>
      <c r="J166" s="170">
        <f>ROUND(I166*H166,2)</f>
        <v>0</v>
      </c>
      <c r="K166" s="166" t="s">
        <v>1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145</v>
      </c>
      <c r="AT166" s="175" t="s">
        <v>140</v>
      </c>
      <c r="AU166" s="175" t="s">
        <v>81</v>
      </c>
      <c r="AY166" s="18" t="s">
        <v>138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145</v>
      </c>
      <c r="BM166" s="175" t="s">
        <v>1248</v>
      </c>
    </row>
    <row r="167" spans="1:65" s="14" customFormat="1">
      <c r="B167" s="185"/>
      <c r="D167" s="178" t="s">
        <v>147</v>
      </c>
      <c r="E167" s="186" t="s">
        <v>1</v>
      </c>
      <c r="F167" s="187" t="s">
        <v>30</v>
      </c>
      <c r="H167" s="188">
        <v>1</v>
      </c>
      <c r="I167" s="189"/>
      <c r="L167" s="185"/>
      <c r="M167" s="190"/>
      <c r="N167" s="191"/>
      <c r="O167" s="191"/>
      <c r="P167" s="191"/>
      <c r="Q167" s="191"/>
      <c r="R167" s="191"/>
      <c r="S167" s="191"/>
      <c r="T167" s="192"/>
      <c r="AT167" s="186" t="s">
        <v>147</v>
      </c>
      <c r="AU167" s="186" t="s">
        <v>81</v>
      </c>
      <c r="AV167" s="14" t="s">
        <v>81</v>
      </c>
      <c r="AW167" s="14" t="s">
        <v>29</v>
      </c>
      <c r="AX167" s="14" t="s">
        <v>30</v>
      </c>
      <c r="AY167" s="186" t="s">
        <v>138</v>
      </c>
    </row>
    <row r="168" spans="1:65" s="2" customFormat="1" ht="16.5" customHeight="1">
      <c r="A168" s="33"/>
      <c r="B168" s="130"/>
      <c r="C168" s="164" t="s">
        <v>231</v>
      </c>
      <c r="D168" s="164" t="s">
        <v>140</v>
      </c>
      <c r="E168" s="165" t="s">
        <v>1249</v>
      </c>
      <c r="F168" s="166" t="s">
        <v>1250</v>
      </c>
      <c r="G168" s="167" t="s">
        <v>509</v>
      </c>
      <c r="H168" s="168">
        <v>1</v>
      </c>
      <c r="I168" s="169"/>
      <c r="J168" s="170">
        <f>ROUND(I168*H168,2)</f>
        <v>0</v>
      </c>
      <c r="K168" s="166" t="s">
        <v>1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145</v>
      </c>
      <c r="AT168" s="175" t="s">
        <v>140</v>
      </c>
      <c r="AU168" s="175" t="s">
        <v>81</v>
      </c>
      <c r="AY168" s="18" t="s">
        <v>138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145</v>
      </c>
      <c r="BM168" s="175" t="s">
        <v>1251</v>
      </c>
    </row>
    <row r="169" spans="1:65" s="14" customFormat="1">
      <c r="B169" s="185"/>
      <c r="D169" s="178" t="s">
        <v>147</v>
      </c>
      <c r="E169" s="186" t="s">
        <v>1</v>
      </c>
      <c r="F169" s="187" t="s">
        <v>30</v>
      </c>
      <c r="H169" s="188">
        <v>1</v>
      </c>
      <c r="I169" s="189"/>
      <c r="L169" s="185"/>
      <c r="M169" s="190"/>
      <c r="N169" s="191"/>
      <c r="O169" s="191"/>
      <c r="P169" s="191"/>
      <c r="Q169" s="191"/>
      <c r="R169" s="191"/>
      <c r="S169" s="191"/>
      <c r="T169" s="192"/>
      <c r="AT169" s="186" t="s">
        <v>147</v>
      </c>
      <c r="AU169" s="186" t="s">
        <v>81</v>
      </c>
      <c r="AV169" s="14" t="s">
        <v>81</v>
      </c>
      <c r="AW169" s="14" t="s">
        <v>29</v>
      </c>
      <c r="AX169" s="14" t="s">
        <v>30</v>
      </c>
      <c r="AY169" s="186" t="s">
        <v>138</v>
      </c>
    </row>
    <row r="170" spans="1:65" s="2" customFormat="1" ht="24.2" customHeight="1">
      <c r="A170" s="33"/>
      <c r="B170" s="130"/>
      <c r="C170" s="164" t="s">
        <v>237</v>
      </c>
      <c r="D170" s="164" t="s">
        <v>140</v>
      </c>
      <c r="E170" s="165" t="s">
        <v>1252</v>
      </c>
      <c r="F170" s="166" t="s">
        <v>1253</v>
      </c>
      <c r="G170" s="167" t="s">
        <v>509</v>
      </c>
      <c r="H170" s="168">
        <v>1</v>
      </c>
      <c r="I170" s="169"/>
      <c r="J170" s="170">
        <f>ROUND(I170*H170,2)</f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145</v>
      </c>
      <c r="AT170" s="175" t="s">
        <v>140</v>
      </c>
      <c r="AU170" s="175" t="s">
        <v>81</v>
      </c>
      <c r="AY170" s="18" t="s">
        <v>138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145</v>
      </c>
      <c r="BM170" s="175" t="s">
        <v>1254</v>
      </c>
    </row>
    <row r="171" spans="1:65" s="13" customFormat="1">
      <c r="B171" s="177"/>
      <c r="D171" s="178" t="s">
        <v>147</v>
      </c>
      <c r="E171" s="179" t="s">
        <v>1</v>
      </c>
      <c r="F171" s="180" t="s">
        <v>1255</v>
      </c>
      <c r="H171" s="179" t="s">
        <v>1</v>
      </c>
      <c r="I171" s="181"/>
      <c r="L171" s="177"/>
      <c r="M171" s="182"/>
      <c r="N171" s="183"/>
      <c r="O171" s="183"/>
      <c r="P171" s="183"/>
      <c r="Q171" s="183"/>
      <c r="R171" s="183"/>
      <c r="S171" s="183"/>
      <c r="T171" s="184"/>
      <c r="AT171" s="179" t="s">
        <v>147</v>
      </c>
      <c r="AU171" s="179" t="s">
        <v>81</v>
      </c>
      <c r="AV171" s="13" t="s">
        <v>30</v>
      </c>
      <c r="AW171" s="13" t="s">
        <v>29</v>
      </c>
      <c r="AX171" s="13" t="s">
        <v>73</v>
      </c>
      <c r="AY171" s="179" t="s">
        <v>138</v>
      </c>
    </row>
    <row r="172" spans="1:65" s="14" customFormat="1">
      <c r="B172" s="185"/>
      <c r="D172" s="178" t="s">
        <v>147</v>
      </c>
      <c r="E172" s="186" t="s">
        <v>1</v>
      </c>
      <c r="F172" s="187" t="s">
        <v>30</v>
      </c>
      <c r="H172" s="188">
        <v>1</v>
      </c>
      <c r="I172" s="189"/>
      <c r="L172" s="185"/>
      <c r="M172" s="190"/>
      <c r="N172" s="191"/>
      <c r="O172" s="191"/>
      <c r="P172" s="191"/>
      <c r="Q172" s="191"/>
      <c r="R172" s="191"/>
      <c r="S172" s="191"/>
      <c r="T172" s="192"/>
      <c r="AT172" s="186" t="s">
        <v>147</v>
      </c>
      <c r="AU172" s="186" t="s">
        <v>81</v>
      </c>
      <c r="AV172" s="14" t="s">
        <v>81</v>
      </c>
      <c r="AW172" s="14" t="s">
        <v>29</v>
      </c>
      <c r="AX172" s="14" t="s">
        <v>30</v>
      </c>
      <c r="AY172" s="186" t="s">
        <v>138</v>
      </c>
    </row>
    <row r="173" spans="1:65" s="2" customFormat="1" ht="16.5" customHeight="1">
      <c r="A173" s="33"/>
      <c r="B173" s="130"/>
      <c r="C173" s="164" t="s">
        <v>244</v>
      </c>
      <c r="D173" s="164" t="s">
        <v>140</v>
      </c>
      <c r="E173" s="165" t="s">
        <v>1256</v>
      </c>
      <c r="F173" s="166" t="s">
        <v>1257</v>
      </c>
      <c r="G173" s="167" t="s">
        <v>509</v>
      </c>
      <c r="H173" s="168">
        <v>1</v>
      </c>
      <c r="I173" s="169"/>
      <c r="J173" s="170">
        <f>ROUND(I173*H173,2)</f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145</v>
      </c>
      <c r="AT173" s="175" t="s">
        <v>140</v>
      </c>
      <c r="AU173" s="175" t="s">
        <v>81</v>
      </c>
      <c r="AY173" s="18" t="s">
        <v>138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145</v>
      </c>
      <c r="BM173" s="175" t="s">
        <v>1258</v>
      </c>
    </row>
    <row r="174" spans="1:65" s="13" customFormat="1">
      <c r="B174" s="177"/>
      <c r="D174" s="178" t="s">
        <v>147</v>
      </c>
      <c r="E174" s="179" t="s">
        <v>1</v>
      </c>
      <c r="F174" s="180" t="s">
        <v>1259</v>
      </c>
      <c r="H174" s="179" t="s">
        <v>1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9" t="s">
        <v>147</v>
      </c>
      <c r="AU174" s="179" t="s">
        <v>81</v>
      </c>
      <c r="AV174" s="13" t="s">
        <v>30</v>
      </c>
      <c r="AW174" s="13" t="s">
        <v>29</v>
      </c>
      <c r="AX174" s="13" t="s">
        <v>73</v>
      </c>
      <c r="AY174" s="179" t="s">
        <v>138</v>
      </c>
    </row>
    <row r="175" spans="1:65" s="13" customFormat="1">
      <c r="B175" s="177"/>
      <c r="D175" s="178" t="s">
        <v>147</v>
      </c>
      <c r="E175" s="179" t="s">
        <v>1</v>
      </c>
      <c r="F175" s="180" t="s">
        <v>1260</v>
      </c>
      <c r="H175" s="179" t="s">
        <v>1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9" t="s">
        <v>147</v>
      </c>
      <c r="AU175" s="179" t="s">
        <v>81</v>
      </c>
      <c r="AV175" s="13" t="s">
        <v>30</v>
      </c>
      <c r="AW175" s="13" t="s">
        <v>29</v>
      </c>
      <c r="AX175" s="13" t="s">
        <v>73</v>
      </c>
      <c r="AY175" s="179" t="s">
        <v>138</v>
      </c>
    </row>
    <row r="176" spans="1:65" s="13" customFormat="1">
      <c r="B176" s="177"/>
      <c r="D176" s="178" t="s">
        <v>147</v>
      </c>
      <c r="E176" s="179" t="s">
        <v>1</v>
      </c>
      <c r="F176" s="180" t="s">
        <v>1261</v>
      </c>
      <c r="H176" s="179" t="s">
        <v>1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9" t="s">
        <v>147</v>
      </c>
      <c r="AU176" s="179" t="s">
        <v>81</v>
      </c>
      <c r="AV176" s="13" t="s">
        <v>30</v>
      </c>
      <c r="AW176" s="13" t="s">
        <v>29</v>
      </c>
      <c r="AX176" s="13" t="s">
        <v>73</v>
      </c>
      <c r="AY176" s="179" t="s">
        <v>138</v>
      </c>
    </row>
    <row r="177" spans="1:65" s="13" customFormat="1">
      <c r="B177" s="177"/>
      <c r="D177" s="178" t="s">
        <v>147</v>
      </c>
      <c r="E177" s="179" t="s">
        <v>1</v>
      </c>
      <c r="F177" s="180" t="s">
        <v>1262</v>
      </c>
      <c r="H177" s="179" t="s">
        <v>1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9" t="s">
        <v>147</v>
      </c>
      <c r="AU177" s="179" t="s">
        <v>81</v>
      </c>
      <c r="AV177" s="13" t="s">
        <v>30</v>
      </c>
      <c r="AW177" s="13" t="s">
        <v>29</v>
      </c>
      <c r="AX177" s="13" t="s">
        <v>73</v>
      </c>
      <c r="AY177" s="179" t="s">
        <v>138</v>
      </c>
    </row>
    <row r="178" spans="1:65" s="14" customFormat="1">
      <c r="B178" s="185"/>
      <c r="D178" s="178" t="s">
        <v>147</v>
      </c>
      <c r="E178" s="186" t="s">
        <v>1</v>
      </c>
      <c r="F178" s="187" t="s">
        <v>30</v>
      </c>
      <c r="H178" s="188">
        <v>1</v>
      </c>
      <c r="I178" s="189"/>
      <c r="L178" s="185"/>
      <c r="M178" s="190"/>
      <c r="N178" s="191"/>
      <c r="O178" s="191"/>
      <c r="P178" s="191"/>
      <c r="Q178" s="191"/>
      <c r="R178" s="191"/>
      <c r="S178" s="191"/>
      <c r="T178" s="192"/>
      <c r="AT178" s="186" t="s">
        <v>147</v>
      </c>
      <c r="AU178" s="186" t="s">
        <v>81</v>
      </c>
      <c r="AV178" s="14" t="s">
        <v>81</v>
      </c>
      <c r="AW178" s="14" t="s">
        <v>29</v>
      </c>
      <c r="AX178" s="14" t="s">
        <v>30</v>
      </c>
      <c r="AY178" s="186" t="s">
        <v>138</v>
      </c>
    </row>
    <row r="179" spans="1:65" s="2" customFormat="1" ht="16.5" customHeight="1">
      <c r="A179" s="33"/>
      <c r="B179" s="130"/>
      <c r="C179" s="164" t="s">
        <v>249</v>
      </c>
      <c r="D179" s="164" t="s">
        <v>140</v>
      </c>
      <c r="E179" s="165" t="s">
        <v>1263</v>
      </c>
      <c r="F179" s="166" t="s">
        <v>1264</v>
      </c>
      <c r="G179" s="167" t="s">
        <v>509</v>
      </c>
      <c r="H179" s="168">
        <v>1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145</v>
      </c>
      <c r="AT179" s="175" t="s">
        <v>140</v>
      </c>
      <c r="AU179" s="175" t="s">
        <v>81</v>
      </c>
      <c r="AY179" s="18" t="s">
        <v>138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145</v>
      </c>
      <c r="BM179" s="175" t="s">
        <v>1265</v>
      </c>
    </row>
    <row r="180" spans="1:65" s="14" customFormat="1">
      <c r="B180" s="185"/>
      <c r="D180" s="178" t="s">
        <v>147</v>
      </c>
      <c r="E180" s="186" t="s">
        <v>1</v>
      </c>
      <c r="F180" s="187" t="s">
        <v>30</v>
      </c>
      <c r="H180" s="188">
        <v>1</v>
      </c>
      <c r="I180" s="189"/>
      <c r="L180" s="185"/>
      <c r="M180" s="190"/>
      <c r="N180" s="191"/>
      <c r="O180" s="191"/>
      <c r="P180" s="191"/>
      <c r="Q180" s="191"/>
      <c r="R180" s="191"/>
      <c r="S180" s="191"/>
      <c r="T180" s="192"/>
      <c r="AT180" s="186" t="s">
        <v>147</v>
      </c>
      <c r="AU180" s="186" t="s">
        <v>81</v>
      </c>
      <c r="AV180" s="14" t="s">
        <v>81</v>
      </c>
      <c r="AW180" s="14" t="s">
        <v>29</v>
      </c>
      <c r="AX180" s="14" t="s">
        <v>30</v>
      </c>
      <c r="AY180" s="186" t="s">
        <v>138</v>
      </c>
    </row>
    <row r="181" spans="1:65" s="2" customFormat="1" ht="16.5" customHeight="1">
      <c r="A181" s="33"/>
      <c r="B181" s="130"/>
      <c r="C181" s="164" t="s">
        <v>256</v>
      </c>
      <c r="D181" s="164" t="s">
        <v>140</v>
      </c>
      <c r="E181" s="165" t="s">
        <v>1266</v>
      </c>
      <c r="F181" s="166" t="s">
        <v>1267</v>
      </c>
      <c r="G181" s="167" t="s">
        <v>509</v>
      </c>
      <c r="H181" s="168">
        <v>1</v>
      </c>
      <c r="I181" s="169"/>
      <c r="J181" s="170">
        <f>ROUND(I181*H181,2)</f>
        <v>0</v>
      </c>
      <c r="K181" s="166" t="s">
        <v>1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145</v>
      </c>
      <c r="AT181" s="175" t="s">
        <v>140</v>
      </c>
      <c r="AU181" s="175" t="s">
        <v>81</v>
      </c>
      <c r="AY181" s="18" t="s">
        <v>138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145</v>
      </c>
      <c r="BM181" s="175" t="s">
        <v>1268</v>
      </c>
    </row>
    <row r="182" spans="1:65" s="14" customFormat="1">
      <c r="B182" s="185"/>
      <c r="D182" s="178" t="s">
        <v>147</v>
      </c>
      <c r="E182" s="186" t="s">
        <v>1</v>
      </c>
      <c r="F182" s="187" t="s">
        <v>30</v>
      </c>
      <c r="H182" s="188">
        <v>1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147</v>
      </c>
      <c r="AU182" s="186" t="s">
        <v>81</v>
      </c>
      <c r="AV182" s="14" t="s">
        <v>81</v>
      </c>
      <c r="AW182" s="14" t="s">
        <v>29</v>
      </c>
      <c r="AX182" s="14" t="s">
        <v>30</v>
      </c>
      <c r="AY182" s="186" t="s">
        <v>138</v>
      </c>
    </row>
    <row r="183" spans="1:65" s="2" customFormat="1" ht="16.5" customHeight="1">
      <c r="A183" s="33"/>
      <c r="B183" s="130"/>
      <c r="C183" s="164" t="s">
        <v>7</v>
      </c>
      <c r="D183" s="164" t="s">
        <v>140</v>
      </c>
      <c r="E183" s="165" t="s">
        <v>1269</v>
      </c>
      <c r="F183" s="166" t="s">
        <v>1270</v>
      </c>
      <c r="G183" s="167" t="s">
        <v>509</v>
      </c>
      <c r="H183" s="168">
        <v>1</v>
      </c>
      <c r="I183" s="169"/>
      <c r="J183" s="170">
        <f>ROUND(I183*H183,2)</f>
        <v>0</v>
      </c>
      <c r="K183" s="166" t="s">
        <v>1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0</v>
      </c>
      <c r="R183" s="173">
        <f>Q183*H183</f>
        <v>0</v>
      </c>
      <c r="S183" s="173">
        <v>0</v>
      </c>
      <c r="T183" s="17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145</v>
      </c>
      <c r="AT183" s="175" t="s">
        <v>140</v>
      </c>
      <c r="AU183" s="175" t="s">
        <v>81</v>
      </c>
      <c r="AY183" s="18" t="s">
        <v>138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145</v>
      </c>
      <c r="BM183" s="175" t="s">
        <v>1271</v>
      </c>
    </row>
    <row r="184" spans="1:65" s="14" customFormat="1">
      <c r="B184" s="185"/>
      <c r="D184" s="178" t="s">
        <v>147</v>
      </c>
      <c r="E184" s="186" t="s">
        <v>1</v>
      </c>
      <c r="F184" s="187" t="s">
        <v>30</v>
      </c>
      <c r="H184" s="188">
        <v>1</v>
      </c>
      <c r="I184" s="189"/>
      <c r="L184" s="185"/>
      <c r="M184" s="190"/>
      <c r="N184" s="191"/>
      <c r="O184" s="191"/>
      <c r="P184" s="191"/>
      <c r="Q184" s="191"/>
      <c r="R184" s="191"/>
      <c r="S184" s="191"/>
      <c r="T184" s="192"/>
      <c r="AT184" s="186" t="s">
        <v>147</v>
      </c>
      <c r="AU184" s="186" t="s">
        <v>81</v>
      </c>
      <c r="AV184" s="14" t="s">
        <v>81</v>
      </c>
      <c r="AW184" s="14" t="s">
        <v>29</v>
      </c>
      <c r="AX184" s="14" t="s">
        <v>30</v>
      </c>
      <c r="AY184" s="186" t="s">
        <v>138</v>
      </c>
    </row>
    <row r="185" spans="1:65" s="2" customFormat="1" ht="16.5" customHeight="1">
      <c r="A185" s="33"/>
      <c r="B185" s="130"/>
      <c r="C185" s="164" t="s">
        <v>265</v>
      </c>
      <c r="D185" s="164" t="s">
        <v>140</v>
      </c>
      <c r="E185" s="165" t="s">
        <v>1272</v>
      </c>
      <c r="F185" s="166" t="s">
        <v>1273</v>
      </c>
      <c r="G185" s="167" t="s">
        <v>509</v>
      </c>
      <c r="H185" s="168">
        <v>1</v>
      </c>
      <c r="I185" s="169"/>
      <c r="J185" s="170">
        <f>ROUND(I185*H185,2)</f>
        <v>0</v>
      </c>
      <c r="K185" s="166" t="s">
        <v>1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145</v>
      </c>
      <c r="AT185" s="175" t="s">
        <v>140</v>
      </c>
      <c r="AU185" s="175" t="s">
        <v>81</v>
      </c>
      <c r="AY185" s="18" t="s">
        <v>138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145</v>
      </c>
      <c r="BM185" s="175" t="s">
        <v>1274</v>
      </c>
    </row>
    <row r="186" spans="1:65" s="14" customFormat="1">
      <c r="B186" s="185"/>
      <c r="D186" s="178" t="s">
        <v>147</v>
      </c>
      <c r="E186" s="186" t="s">
        <v>1</v>
      </c>
      <c r="F186" s="187" t="s">
        <v>30</v>
      </c>
      <c r="H186" s="188">
        <v>1</v>
      </c>
      <c r="I186" s="189"/>
      <c r="L186" s="185"/>
      <c r="M186" s="190"/>
      <c r="N186" s="191"/>
      <c r="O186" s="191"/>
      <c r="P186" s="191"/>
      <c r="Q186" s="191"/>
      <c r="R186" s="191"/>
      <c r="S186" s="191"/>
      <c r="T186" s="192"/>
      <c r="AT186" s="186" t="s">
        <v>147</v>
      </c>
      <c r="AU186" s="186" t="s">
        <v>81</v>
      </c>
      <c r="AV186" s="14" t="s">
        <v>81</v>
      </c>
      <c r="AW186" s="14" t="s">
        <v>29</v>
      </c>
      <c r="AX186" s="14" t="s">
        <v>30</v>
      </c>
      <c r="AY186" s="186" t="s">
        <v>138</v>
      </c>
    </row>
    <row r="187" spans="1:65" s="2" customFormat="1" ht="24.2" customHeight="1">
      <c r="A187" s="33"/>
      <c r="B187" s="130"/>
      <c r="C187" s="164" t="s">
        <v>270</v>
      </c>
      <c r="D187" s="164" t="s">
        <v>140</v>
      </c>
      <c r="E187" s="165" t="s">
        <v>1275</v>
      </c>
      <c r="F187" s="166" t="s">
        <v>1276</v>
      </c>
      <c r="G187" s="167" t="s">
        <v>509</v>
      </c>
      <c r="H187" s="168">
        <v>1</v>
      </c>
      <c r="I187" s="169"/>
      <c r="J187" s="170">
        <f>ROUND(I187*H187,2)</f>
        <v>0</v>
      </c>
      <c r="K187" s="166" t="s">
        <v>1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145</v>
      </c>
      <c r="AT187" s="175" t="s">
        <v>140</v>
      </c>
      <c r="AU187" s="175" t="s">
        <v>81</v>
      </c>
      <c r="AY187" s="18" t="s">
        <v>138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145</v>
      </c>
      <c r="BM187" s="175" t="s">
        <v>1277</v>
      </c>
    </row>
    <row r="188" spans="1:65" s="14" customFormat="1">
      <c r="B188" s="185"/>
      <c r="D188" s="178" t="s">
        <v>147</v>
      </c>
      <c r="E188" s="186" t="s">
        <v>1</v>
      </c>
      <c r="F188" s="187" t="s">
        <v>30</v>
      </c>
      <c r="H188" s="188">
        <v>1</v>
      </c>
      <c r="I188" s="189"/>
      <c r="L188" s="185"/>
      <c r="M188" s="224"/>
      <c r="N188" s="225"/>
      <c r="O188" s="225"/>
      <c r="P188" s="225"/>
      <c r="Q188" s="225"/>
      <c r="R188" s="225"/>
      <c r="S188" s="225"/>
      <c r="T188" s="226"/>
      <c r="AT188" s="186" t="s">
        <v>147</v>
      </c>
      <c r="AU188" s="186" t="s">
        <v>81</v>
      </c>
      <c r="AV188" s="14" t="s">
        <v>81</v>
      </c>
      <c r="AW188" s="14" t="s">
        <v>29</v>
      </c>
      <c r="AX188" s="14" t="s">
        <v>30</v>
      </c>
      <c r="AY188" s="186" t="s">
        <v>138</v>
      </c>
    </row>
    <row r="189" spans="1:65" s="2" customFormat="1" ht="6.95" customHeight="1">
      <c r="A189" s="33"/>
      <c r="B189" s="48"/>
      <c r="C189" s="49"/>
      <c r="D189" s="49"/>
      <c r="E189" s="49"/>
      <c r="F189" s="49"/>
      <c r="G189" s="49"/>
      <c r="H189" s="49"/>
      <c r="I189" s="49"/>
      <c r="J189" s="49"/>
      <c r="K189" s="49"/>
      <c r="L189" s="34"/>
      <c r="M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</sheetData>
  <autoFilter ref="C127:K188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3"/>
  <sheetViews>
    <sheetView showGridLines="0" workbookViewId="0">
      <selection activeCell="D108" sqref="D108:F10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6" t="s">
        <v>5</v>
      </c>
      <c r="M2" s="257"/>
      <c r="N2" s="257"/>
      <c r="O2" s="257"/>
      <c r="P2" s="257"/>
      <c r="Q2" s="257"/>
      <c r="R2" s="257"/>
      <c r="S2" s="257"/>
      <c r="T2" s="257"/>
      <c r="U2" s="257"/>
      <c r="V2" s="257"/>
      <c r="AT2" s="18" t="s">
        <v>104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105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3" t="str">
        <f>'Rekapitulace stavby'!K6</f>
        <v>Brno, Hlinky - rekonstrukce vodovodu</v>
      </c>
      <c r="F7" s="274"/>
      <c r="G7" s="274"/>
      <c r="H7" s="274"/>
      <c r="L7" s="21"/>
    </row>
    <row r="8" spans="1:46" s="1" customFormat="1" ht="12" customHeight="1">
      <c r="B8" s="21"/>
      <c r="D8" s="28" t="s">
        <v>106</v>
      </c>
      <c r="L8" s="21"/>
    </row>
    <row r="9" spans="1:46" s="2" customFormat="1" ht="16.5" customHeight="1">
      <c r="A9" s="33"/>
      <c r="B9" s="34"/>
      <c r="C9" s="33"/>
      <c r="D9" s="33"/>
      <c r="E9" s="273" t="s">
        <v>1278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108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50" t="s">
        <v>1279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5" t="str">
        <f>'Rekapitulace stavby'!E14</f>
        <v>Vyplň údaj</v>
      </c>
      <c r="F20" s="265"/>
      <c r="G20" s="265"/>
      <c r="H20" s="265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9" t="s">
        <v>1</v>
      </c>
      <c r="F29" s="269"/>
      <c r="G29" s="269"/>
      <c r="H29" s="269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110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111</v>
      </c>
      <c r="E33" s="33"/>
      <c r="F33" s="33"/>
      <c r="G33" s="33"/>
      <c r="H33" s="33"/>
      <c r="I33" s="33"/>
      <c r="J33" s="103">
        <f>J106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ROUND((SUM(BE106:BE113) + SUM(BE135:BE192)),  0)</f>
        <v>0</v>
      </c>
      <c r="G37" s="33"/>
      <c r="H37" s="33"/>
      <c r="I37" s="108">
        <v>0.21</v>
      </c>
      <c r="J37" s="107">
        <f>ROUND(((SUM(BE106:BE113) + SUM(BE135:BE192))*I37),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ROUND((SUM(BF106:BF113) + SUM(BF135:BF192)),  0)</f>
        <v>0</v>
      </c>
      <c r="G38" s="33"/>
      <c r="H38" s="33"/>
      <c r="I38" s="108">
        <v>0.15</v>
      </c>
      <c r="J38" s="107">
        <f>ROUND(((SUM(BF106:BF113) + SUM(BF135:BF192))*I38),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ROUND((SUM(BG106:BG113) + SUM(BG135:BG192)),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ROUND((SUM(BH106:BH113) + SUM(BH135:BH192)),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ROUND((SUM(BI106:BI113) + SUM(BI135:BI192)),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112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3" t="str">
        <f>E7</f>
        <v>Brno, Hlinky - rekonstrukce vodovodu</v>
      </c>
      <c r="F85" s="274"/>
      <c r="G85" s="274"/>
      <c r="H85" s="27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106</v>
      </c>
      <c r="L86" s="21"/>
    </row>
    <row r="87" spans="1:31" s="2" customFormat="1" ht="16.5" customHeight="1">
      <c r="A87" s="33"/>
      <c r="B87" s="34"/>
      <c r="C87" s="33"/>
      <c r="D87" s="33"/>
      <c r="E87" s="273" t="s">
        <v>1278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50" t="str">
        <f>E11</f>
        <v>SO901 - Přeložka vedení a sloupů VO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113</v>
      </c>
      <c r="D96" s="109"/>
      <c r="E96" s="109"/>
      <c r="F96" s="109"/>
      <c r="G96" s="109"/>
      <c r="H96" s="109"/>
      <c r="I96" s="109"/>
      <c r="J96" s="118" t="s">
        <v>114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1374</v>
      </c>
      <c r="D98" s="33"/>
      <c r="E98" s="33"/>
      <c r="F98" s="33"/>
      <c r="G98" s="33"/>
      <c r="H98" s="33"/>
      <c r="I98" s="3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115</v>
      </c>
    </row>
    <row r="99" spans="1:65" s="9" customFormat="1" ht="24.95" customHeight="1">
      <c r="B99" s="120"/>
      <c r="D99" s="121" t="s">
        <v>1280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65" s="10" customFormat="1" ht="19.899999999999999" customHeight="1">
      <c r="B100" s="124"/>
      <c r="D100" s="125" t="s">
        <v>1281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65" s="10" customFormat="1" ht="19.899999999999999" customHeight="1">
      <c r="B101" s="124"/>
      <c r="D101" s="125" t="s">
        <v>1282</v>
      </c>
      <c r="E101" s="126"/>
      <c r="F101" s="126"/>
      <c r="G101" s="126"/>
      <c r="H101" s="126"/>
      <c r="I101" s="126"/>
      <c r="J101" s="127">
        <f>J167</f>
        <v>0</v>
      </c>
      <c r="L101" s="124"/>
    </row>
    <row r="102" spans="1:65" s="10" customFormat="1" ht="19.899999999999999" customHeight="1">
      <c r="B102" s="124"/>
      <c r="D102" s="125" t="s">
        <v>1283</v>
      </c>
      <c r="E102" s="126"/>
      <c r="F102" s="126"/>
      <c r="G102" s="126"/>
      <c r="H102" s="126"/>
      <c r="I102" s="126"/>
      <c r="J102" s="127">
        <f>J180</f>
        <v>0</v>
      </c>
      <c r="L102" s="124"/>
    </row>
    <row r="103" spans="1:65" s="10" customFormat="1" ht="19.899999999999999" customHeight="1">
      <c r="B103" s="124"/>
      <c r="D103" s="125" t="s">
        <v>1284</v>
      </c>
      <c r="E103" s="126"/>
      <c r="F103" s="126"/>
      <c r="G103" s="126"/>
      <c r="H103" s="126"/>
      <c r="I103" s="126"/>
      <c r="J103" s="127">
        <f>J184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1"/>
      <c r="E107" s="272"/>
      <c r="F107" s="272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121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1"/>
      <c r="E108" s="272"/>
      <c r="F108" s="272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121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1"/>
      <c r="E109" s="272"/>
      <c r="F109" s="272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121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1"/>
      <c r="E110" s="272"/>
      <c r="F110" s="272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121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1"/>
      <c r="E111" s="272"/>
      <c r="F111" s="272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121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122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1373</v>
      </c>
      <c r="D114" s="109"/>
      <c r="E114" s="109"/>
      <c r="F114" s="109"/>
      <c r="G114" s="109"/>
      <c r="H114" s="109"/>
      <c r="I114" s="109"/>
      <c r="J114" s="140">
        <f>ROUND(J98+J106,0)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123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3" t="str">
        <f>E7</f>
        <v>Brno, Hlinky - rekonstrukce vodovodu</v>
      </c>
      <c r="F123" s="274"/>
      <c r="G123" s="274"/>
      <c r="H123" s="274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106</v>
      </c>
      <c r="L124" s="21"/>
    </row>
    <row r="125" spans="1:31" s="2" customFormat="1" ht="16.5" customHeight="1">
      <c r="A125" s="33"/>
      <c r="B125" s="34"/>
      <c r="C125" s="33"/>
      <c r="D125" s="33"/>
      <c r="E125" s="273" t="s">
        <v>1278</v>
      </c>
      <c r="F125" s="270"/>
      <c r="G125" s="270"/>
      <c r="H125" s="270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108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50" t="str">
        <f>E11</f>
        <v>SO901 - Přeložka vedení a sloupů VO</v>
      </c>
      <c r="F127" s="270"/>
      <c r="G127" s="270"/>
      <c r="H127" s="270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28" t="s">
        <v>22</v>
      </c>
      <c r="J129" s="56" t="str">
        <f>IF(J14="","",J14)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E17</f>
        <v xml:space="preserve"> </v>
      </c>
      <c r="G131" s="33"/>
      <c r="H131" s="33"/>
      <c r="I131" s="28" t="s">
        <v>28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IF(E20="","",E20)</f>
        <v>Vyplň údaj</v>
      </c>
      <c r="G132" s="33"/>
      <c r="H132" s="33"/>
      <c r="I132" s="28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1"/>
      <c r="B134" s="142"/>
      <c r="C134" s="143" t="s">
        <v>124</v>
      </c>
      <c r="D134" s="144" t="s">
        <v>58</v>
      </c>
      <c r="E134" s="144" t="s">
        <v>54</v>
      </c>
      <c r="F134" s="144" t="s">
        <v>55</v>
      </c>
      <c r="G134" s="144" t="s">
        <v>125</v>
      </c>
      <c r="H134" s="144" t="s">
        <v>126</v>
      </c>
      <c r="I134" s="144" t="s">
        <v>127</v>
      </c>
      <c r="J134" s="144" t="s">
        <v>114</v>
      </c>
      <c r="K134" s="145" t="s">
        <v>128</v>
      </c>
      <c r="L134" s="146"/>
      <c r="M134" s="63" t="s">
        <v>1</v>
      </c>
      <c r="N134" s="64" t="s">
        <v>37</v>
      </c>
      <c r="O134" s="64" t="s">
        <v>129</v>
      </c>
      <c r="P134" s="64" t="s">
        <v>130</v>
      </c>
      <c r="Q134" s="64" t="s">
        <v>131</v>
      </c>
      <c r="R134" s="64" t="s">
        <v>132</v>
      </c>
      <c r="S134" s="64" t="s">
        <v>133</v>
      </c>
      <c r="T134" s="65" t="s">
        <v>134</v>
      </c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</row>
    <row r="135" spans="1:65" s="2" customFormat="1" ht="22.9" customHeight="1">
      <c r="A135" s="33"/>
      <c r="B135" s="34"/>
      <c r="C135" s="70" t="s">
        <v>135</v>
      </c>
      <c r="D135" s="33"/>
      <c r="E135" s="33"/>
      <c r="F135" s="33"/>
      <c r="G135" s="33"/>
      <c r="H135" s="33"/>
      <c r="I135" s="33"/>
      <c r="J135" s="147">
        <f>BK135</f>
        <v>0</v>
      </c>
      <c r="K135" s="33"/>
      <c r="L135" s="34"/>
      <c r="M135" s="66"/>
      <c r="N135" s="57"/>
      <c r="O135" s="67"/>
      <c r="P135" s="148">
        <f>P136</f>
        <v>0</v>
      </c>
      <c r="Q135" s="67"/>
      <c r="R135" s="148">
        <f>R136</f>
        <v>0</v>
      </c>
      <c r="S135" s="67"/>
      <c r="T135" s="149">
        <f>T136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115</v>
      </c>
      <c r="BK135" s="150">
        <f>BK136</f>
        <v>0</v>
      </c>
    </row>
    <row r="136" spans="1:65" s="12" customFormat="1" ht="25.9" customHeight="1">
      <c r="B136" s="151"/>
      <c r="D136" s="152" t="s">
        <v>72</v>
      </c>
      <c r="E136" s="153" t="s">
        <v>323</v>
      </c>
      <c r="F136" s="153" t="s">
        <v>1285</v>
      </c>
      <c r="I136" s="154"/>
      <c r="J136" s="155">
        <f>BK136</f>
        <v>0</v>
      </c>
      <c r="L136" s="151"/>
      <c r="M136" s="156"/>
      <c r="N136" s="157"/>
      <c r="O136" s="157"/>
      <c r="P136" s="158">
        <f>P137+P167+P180+P184</f>
        <v>0</v>
      </c>
      <c r="Q136" s="157"/>
      <c r="R136" s="158">
        <f>R137+R167+R180+R184</f>
        <v>0</v>
      </c>
      <c r="S136" s="157"/>
      <c r="T136" s="159">
        <f>T137+T167+T180+T184</f>
        <v>0</v>
      </c>
      <c r="AR136" s="152" t="s">
        <v>158</v>
      </c>
      <c r="AT136" s="160" t="s">
        <v>72</v>
      </c>
      <c r="AU136" s="160" t="s">
        <v>73</v>
      </c>
      <c r="AY136" s="152" t="s">
        <v>138</v>
      </c>
      <c r="BK136" s="161">
        <f>BK137+BK167+BK180+BK184</f>
        <v>0</v>
      </c>
    </row>
    <row r="137" spans="1:65" s="12" customFormat="1" ht="22.9" customHeight="1">
      <c r="B137" s="151"/>
      <c r="D137" s="152" t="s">
        <v>72</v>
      </c>
      <c r="E137" s="162" t="s">
        <v>1286</v>
      </c>
      <c r="F137" s="162" t="s">
        <v>1287</v>
      </c>
      <c r="I137" s="154"/>
      <c r="J137" s="163">
        <f>BK137</f>
        <v>0</v>
      </c>
      <c r="L137" s="151"/>
      <c r="M137" s="156"/>
      <c r="N137" s="157"/>
      <c r="O137" s="157"/>
      <c r="P137" s="158">
        <f>SUM(P138:P166)</f>
        <v>0</v>
      </c>
      <c r="Q137" s="157"/>
      <c r="R137" s="158">
        <f>SUM(R138:R166)</f>
        <v>0</v>
      </c>
      <c r="S137" s="157"/>
      <c r="T137" s="159">
        <f>SUM(T138:T166)</f>
        <v>0</v>
      </c>
      <c r="AR137" s="152" t="s">
        <v>30</v>
      </c>
      <c r="AT137" s="160" t="s">
        <v>72</v>
      </c>
      <c r="AU137" s="160" t="s">
        <v>30</v>
      </c>
      <c r="AY137" s="152" t="s">
        <v>138</v>
      </c>
      <c r="BK137" s="161">
        <f>SUM(BK138:BK166)</f>
        <v>0</v>
      </c>
    </row>
    <row r="138" spans="1:65" s="2" customFormat="1" ht="16.5" customHeight="1">
      <c r="A138" s="33"/>
      <c r="B138" s="130"/>
      <c r="C138" s="164" t="s">
        <v>30</v>
      </c>
      <c r="D138" s="164" t="s">
        <v>140</v>
      </c>
      <c r="E138" s="165" t="s">
        <v>1288</v>
      </c>
      <c r="F138" s="166" t="s">
        <v>1289</v>
      </c>
      <c r="G138" s="167" t="s">
        <v>218</v>
      </c>
      <c r="H138" s="168">
        <v>240</v>
      </c>
      <c r="I138" s="169"/>
      <c r="J138" s="170">
        <f>ROUND(I138*H138,2)</f>
        <v>0</v>
      </c>
      <c r="K138" s="166" t="s">
        <v>1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0</v>
      </c>
      <c r="R138" s="173">
        <f>Q138*H138</f>
        <v>0</v>
      </c>
      <c r="S138" s="173">
        <v>0</v>
      </c>
      <c r="T138" s="174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491</v>
      </c>
      <c r="AT138" s="175" t="s">
        <v>140</v>
      </c>
      <c r="AU138" s="175" t="s">
        <v>81</v>
      </c>
      <c r="AY138" s="18" t="s">
        <v>138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491</v>
      </c>
      <c r="BM138" s="175" t="s">
        <v>1290</v>
      </c>
    </row>
    <row r="139" spans="1:65" s="14" customFormat="1">
      <c r="B139" s="185"/>
      <c r="D139" s="178" t="s">
        <v>147</v>
      </c>
      <c r="E139" s="186" t="s">
        <v>1</v>
      </c>
      <c r="F139" s="187" t="s">
        <v>1291</v>
      </c>
      <c r="H139" s="188">
        <v>240</v>
      </c>
      <c r="I139" s="189"/>
      <c r="L139" s="185"/>
      <c r="M139" s="190"/>
      <c r="N139" s="191"/>
      <c r="O139" s="191"/>
      <c r="P139" s="191"/>
      <c r="Q139" s="191"/>
      <c r="R139" s="191"/>
      <c r="S139" s="191"/>
      <c r="T139" s="192"/>
      <c r="AT139" s="186" t="s">
        <v>147</v>
      </c>
      <c r="AU139" s="186" t="s">
        <v>81</v>
      </c>
      <c r="AV139" s="14" t="s">
        <v>81</v>
      </c>
      <c r="AW139" s="14" t="s">
        <v>29</v>
      </c>
      <c r="AX139" s="14" t="s">
        <v>30</v>
      </c>
      <c r="AY139" s="186" t="s">
        <v>138</v>
      </c>
    </row>
    <row r="140" spans="1:65" s="2" customFormat="1" ht="16.5" customHeight="1">
      <c r="A140" s="33"/>
      <c r="B140" s="130"/>
      <c r="C140" s="164" t="s">
        <v>81</v>
      </c>
      <c r="D140" s="164" t="s">
        <v>140</v>
      </c>
      <c r="E140" s="165" t="s">
        <v>1292</v>
      </c>
      <c r="F140" s="166" t="s">
        <v>1293</v>
      </c>
      <c r="G140" s="167" t="s">
        <v>1294</v>
      </c>
      <c r="H140" s="168">
        <v>9</v>
      </c>
      <c r="I140" s="169"/>
      <c r="J140" s="170">
        <f>ROUND(I140*H140,2)</f>
        <v>0</v>
      </c>
      <c r="K140" s="166" t="s">
        <v>1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491</v>
      </c>
      <c r="AT140" s="175" t="s">
        <v>140</v>
      </c>
      <c r="AU140" s="175" t="s">
        <v>81</v>
      </c>
      <c r="AY140" s="18" t="s">
        <v>138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491</v>
      </c>
      <c r="BM140" s="175" t="s">
        <v>1295</v>
      </c>
    </row>
    <row r="141" spans="1:65" s="13" customFormat="1">
      <c r="B141" s="177"/>
      <c r="D141" s="178" t="s">
        <v>147</v>
      </c>
      <c r="E141" s="179" t="s">
        <v>1</v>
      </c>
      <c r="F141" s="180" t="s">
        <v>1296</v>
      </c>
      <c r="H141" s="179" t="s">
        <v>1</v>
      </c>
      <c r="I141" s="181"/>
      <c r="L141" s="177"/>
      <c r="M141" s="182"/>
      <c r="N141" s="183"/>
      <c r="O141" s="183"/>
      <c r="P141" s="183"/>
      <c r="Q141" s="183"/>
      <c r="R141" s="183"/>
      <c r="S141" s="183"/>
      <c r="T141" s="184"/>
      <c r="AT141" s="179" t="s">
        <v>147</v>
      </c>
      <c r="AU141" s="179" t="s">
        <v>81</v>
      </c>
      <c r="AV141" s="13" t="s">
        <v>30</v>
      </c>
      <c r="AW141" s="13" t="s">
        <v>29</v>
      </c>
      <c r="AX141" s="13" t="s">
        <v>73</v>
      </c>
      <c r="AY141" s="179" t="s">
        <v>138</v>
      </c>
    </row>
    <row r="142" spans="1:65" s="13" customFormat="1">
      <c r="B142" s="177"/>
      <c r="D142" s="178" t="s">
        <v>147</v>
      </c>
      <c r="E142" s="179" t="s">
        <v>1</v>
      </c>
      <c r="F142" s="180" t="s">
        <v>1297</v>
      </c>
      <c r="H142" s="179" t="s">
        <v>1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9" t="s">
        <v>147</v>
      </c>
      <c r="AU142" s="179" t="s">
        <v>81</v>
      </c>
      <c r="AV142" s="13" t="s">
        <v>30</v>
      </c>
      <c r="AW142" s="13" t="s">
        <v>29</v>
      </c>
      <c r="AX142" s="13" t="s">
        <v>73</v>
      </c>
      <c r="AY142" s="179" t="s">
        <v>138</v>
      </c>
    </row>
    <row r="143" spans="1:65" s="13" customFormat="1">
      <c r="B143" s="177"/>
      <c r="D143" s="178" t="s">
        <v>147</v>
      </c>
      <c r="E143" s="179" t="s">
        <v>1</v>
      </c>
      <c r="F143" s="180" t="s">
        <v>1298</v>
      </c>
      <c r="H143" s="179" t="s">
        <v>1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9" t="s">
        <v>147</v>
      </c>
      <c r="AU143" s="179" t="s">
        <v>81</v>
      </c>
      <c r="AV143" s="13" t="s">
        <v>30</v>
      </c>
      <c r="AW143" s="13" t="s">
        <v>29</v>
      </c>
      <c r="AX143" s="13" t="s">
        <v>73</v>
      </c>
      <c r="AY143" s="179" t="s">
        <v>138</v>
      </c>
    </row>
    <row r="144" spans="1:65" s="14" customFormat="1">
      <c r="B144" s="185"/>
      <c r="D144" s="178" t="s">
        <v>147</v>
      </c>
      <c r="E144" s="186" t="s">
        <v>1</v>
      </c>
      <c r="F144" s="187" t="s">
        <v>191</v>
      </c>
      <c r="H144" s="188">
        <v>9</v>
      </c>
      <c r="I144" s="189"/>
      <c r="L144" s="185"/>
      <c r="M144" s="190"/>
      <c r="N144" s="191"/>
      <c r="O144" s="191"/>
      <c r="P144" s="191"/>
      <c r="Q144" s="191"/>
      <c r="R144" s="191"/>
      <c r="S144" s="191"/>
      <c r="T144" s="192"/>
      <c r="AT144" s="186" t="s">
        <v>147</v>
      </c>
      <c r="AU144" s="186" t="s">
        <v>81</v>
      </c>
      <c r="AV144" s="14" t="s">
        <v>81</v>
      </c>
      <c r="AW144" s="14" t="s">
        <v>29</v>
      </c>
      <c r="AX144" s="14" t="s">
        <v>30</v>
      </c>
      <c r="AY144" s="186" t="s">
        <v>138</v>
      </c>
    </row>
    <row r="145" spans="1:65" s="2" customFormat="1" ht="16.5" customHeight="1">
      <c r="A145" s="33"/>
      <c r="B145" s="130"/>
      <c r="C145" s="164" t="s">
        <v>158</v>
      </c>
      <c r="D145" s="164" t="s">
        <v>140</v>
      </c>
      <c r="E145" s="165" t="s">
        <v>1299</v>
      </c>
      <c r="F145" s="166" t="s">
        <v>1300</v>
      </c>
      <c r="G145" s="167" t="s">
        <v>1294</v>
      </c>
      <c r="H145" s="168">
        <v>9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0</v>
      </c>
      <c r="R145" s="173">
        <f>Q145*H145</f>
        <v>0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491</v>
      </c>
      <c r="AT145" s="175" t="s">
        <v>140</v>
      </c>
      <c r="AU145" s="175" t="s">
        <v>81</v>
      </c>
      <c r="AY145" s="18" t="s">
        <v>138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491</v>
      </c>
      <c r="BM145" s="175" t="s">
        <v>1301</v>
      </c>
    </row>
    <row r="146" spans="1:65" s="14" customFormat="1">
      <c r="B146" s="185"/>
      <c r="D146" s="178" t="s">
        <v>147</v>
      </c>
      <c r="E146" s="186" t="s">
        <v>1</v>
      </c>
      <c r="F146" s="187" t="s">
        <v>191</v>
      </c>
      <c r="H146" s="188">
        <v>9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147</v>
      </c>
      <c r="AU146" s="186" t="s">
        <v>81</v>
      </c>
      <c r="AV146" s="14" t="s">
        <v>81</v>
      </c>
      <c r="AW146" s="14" t="s">
        <v>29</v>
      </c>
      <c r="AX146" s="14" t="s">
        <v>30</v>
      </c>
      <c r="AY146" s="186" t="s">
        <v>138</v>
      </c>
    </row>
    <row r="147" spans="1:65" s="2" customFormat="1" ht="16.5" customHeight="1">
      <c r="A147" s="33"/>
      <c r="B147" s="130"/>
      <c r="C147" s="164" t="s">
        <v>145</v>
      </c>
      <c r="D147" s="164" t="s">
        <v>140</v>
      </c>
      <c r="E147" s="165" t="s">
        <v>1302</v>
      </c>
      <c r="F147" s="166" t="s">
        <v>1303</v>
      </c>
      <c r="G147" s="167" t="s">
        <v>218</v>
      </c>
      <c r="H147" s="168">
        <v>240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491</v>
      </c>
      <c r="AT147" s="175" t="s">
        <v>140</v>
      </c>
      <c r="AU147" s="175" t="s">
        <v>81</v>
      </c>
      <c r="AY147" s="18" t="s">
        <v>138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491</v>
      </c>
      <c r="BM147" s="175" t="s">
        <v>1304</v>
      </c>
    </row>
    <row r="148" spans="1:65" s="14" customFormat="1">
      <c r="B148" s="185"/>
      <c r="D148" s="178" t="s">
        <v>147</v>
      </c>
      <c r="E148" s="186" t="s">
        <v>1</v>
      </c>
      <c r="F148" s="187" t="s">
        <v>1291</v>
      </c>
      <c r="H148" s="188">
        <v>240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147</v>
      </c>
      <c r="AU148" s="186" t="s">
        <v>81</v>
      </c>
      <c r="AV148" s="14" t="s">
        <v>81</v>
      </c>
      <c r="AW148" s="14" t="s">
        <v>29</v>
      </c>
      <c r="AX148" s="14" t="s">
        <v>30</v>
      </c>
      <c r="AY148" s="186" t="s">
        <v>138</v>
      </c>
    </row>
    <row r="149" spans="1:65" s="2" customFormat="1" ht="16.5" customHeight="1">
      <c r="A149" s="33"/>
      <c r="B149" s="130"/>
      <c r="C149" s="164" t="s">
        <v>165</v>
      </c>
      <c r="D149" s="164" t="s">
        <v>140</v>
      </c>
      <c r="E149" s="165" t="s">
        <v>1305</v>
      </c>
      <c r="F149" s="166" t="s">
        <v>1306</v>
      </c>
      <c r="G149" s="167" t="s">
        <v>218</v>
      </c>
      <c r="H149" s="168">
        <v>240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491</v>
      </c>
      <c r="AT149" s="175" t="s">
        <v>140</v>
      </c>
      <c r="AU149" s="175" t="s">
        <v>81</v>
      </c>
      <c r="AY149" s="18" t="s">
        <v>138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491</v>
      </c>
      <c r="BM149" s="175" t="s">
        <v>1307</v>
      </c>
    </row>
    <row r="150" spans="1:65" s="14" customFormat="1">
      <c r="B150" s="185"/>
      <c r="D150" s="178" t="s">
        <v>147</v>
      </c>
      <c r="E150" s="186" t="s">
        <v>1</v>
      </c>
      <c r="F150" s="187" t="s">
        <v>1291</v>
      </c>
      <c r="H150" s="188">
        <v>240</v>
      </c>
      <c r="I150" s="189"/>
      <c r="L150" s="185"/>
      <c r="M150" s="190"/>
      <c r="N150" s="191"/>
      <c r="O150" s="191"/>
      <c r="P150" s="191"/>
      <c r="Q150" s="191"/>
      <c r="R150" s="191"/>
      <c r="S150" s="191"/>
      <c r="T150" s="192"/>
      <c r="AT150" s="186" t="s">
        <v>147</v>
      </c>
      <c r="AU150" s="186" t="s">
        <v>81</v>
      </c>
      <c r="AV150" s="14" t="s">
        <v>81</v>
      </c>
      <c r="AW150" s="14" t="s">
        <v>29</v>
      </c>
      <c r="AX150" s="14" t="s">
        <v>30</v>
      </c>
      <c r="AY150" s="186" t="s">
        <v>138</v>
      </c>
    </row>
    <row r="151" spans="1:65" s="2" customFormat="1" ht="16.5" customHeight="1">
      <c r="A151" s="33"/>
      <c r="B151" s="130"/>
      <c r="C151" s="164" t="s">
        <v>174</v>
      </c>
      <c r="D151" s="164" t="s">
        <v>140</v>
      </c>
      <c r="E151" s="165" t="s">
        <v>1308</v>
      </c>
      <c r="F151" s="166" t="s">
        <v>1309</v>
      </c>
      <c r="G151" s="167" t="s">
        <v>1294</v>
      </c>
      <c r="H151" s="168">
        <v>9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491</v>
      </c>
      <c r="AT151" s="175" t="s">
        <v>140</v>
      </c>
      <c r="AU151" s="175" t="s">
        <v>81</v>
      </c>
      <c r="AY151" s="18" t="s">
        <v>138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491</v>
      </c>
      <c r="BM151" s="175" t="s">
        <v>1310</v>
      </c>
    </row>
    <row r="152" spans="1:65" s="14" customFormat="1">
      <c r="B152" s="185"/>
      <c r="D152" s="178" t="s">
        <v>147</v>
      </c>
      <c r="E152" s="186" t="s">
        <v>1</v>
      </c>
      <c r="F152" s="187" t="s">
        <v>191</v>
      </c>
      <c r="H152" s="188">
        <v>9</v>
      </c>
      <c r="I152" s="189"/>
      <c r="L152" s="185"/>
      <c r="M152" s="190"/>
      <c r="N152" s="191"/>
      <c r="O152" s="191"/>
      <c r="P152" s="191"/>
      <c r="Q152" s="191"/>
      <c r="R152" s="191"/>
      <c r="S152" s="191"/>
      <c r="T152" s="192"/>
      <c r="AT152" s="186" t="s">
        <v>147</v>
      </c>
      <c r="AU152" s="186" t="s">
        <v>81</v>
      </c>
      <c r="AV152" s="14" t="s">
        <v>81</v>
      </c>
      <c r="AW152" s="14" t="s">
        <v>29</v>
      </c>
      <c r="AX152" s="14" t="s">
        <v>30</v>
      </c>
      <c r="AY152" s="186" t="s">
        <v>138</v>
      </c>
    </row>
    <row r="153" spans="1:65" s="2" customFormat="1" ht="16.5" customHeight="1">
      <c r="A153" s="33"/>
      <c r="B153" s="130"/>
      <c r="C153" s="164" t="s">
        <v>180</v>
      </c>
      <c r="D153" s="164" t="s">
        <v>140</v>
      </c>
      <c r="E153" s="165" t="s">
        <v>1311</v>
      </c>
      <c r="F153" s="166" t="s">
        <v>1312</v>
      </c>
      <c r="G153" s="167" t="s">
        <v>218</v>
      </c>
      <c r="H153" s="168">
        <v>9</v>
      </c>
      <c r="I153" s="169"/>
      <c r="J153" s="170">
        <f>ROUND(I153*H153,2)</f>
        <v>0</v>
      </c>
      <c r="K153" s="166" t="s">
        <v>1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491</v>
      </c>
      <c r="AT153" s="175" t="s">
        <v>140</v>
      </c>
      <c r="AU153" s="175" t="s">
        <v>81</v>
      </c>
      <c r="AY153" s="18" t="s">
        <v>138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491</v>
      </c>
      <c r="BM153" s="175" t="s">
        <v>1313</v>
      </c>
    </row>
    <row r="154" spans="1:65" s="14" customFormat="1">
      <c r="B154" s="185"/>
      <c r="D154" s="178" t="s">
        <v>147</v>
      </c>
      <c r="E154" s="186" t="s">
        <v>1</v>
      </c>
      <c r="F154" s="187" t="s">
        <v>191</v>
      </c>
      <c r="H154" s="188">
        <v>9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147</v>
      </c>
      <c r="AU154" s="186" t="s">
        <v>81</v>
      </c>
      <c r="AV154" s="14" t="s">
        <v>81</v>
      </c>
      <c r="AW154" s="14" t="s">
        <v>29</v>
      </c>
      <c r="AX154" s="14" t="s">
        <v>30</v>
      </c>
      <c r="AY154" s="186" t="s">
        <v>138</v>
      </c>
    </row>
    <row r="155" spans="1:65" s="2" customFormat="1" ht="16.5" customHeight="1">
      <c r="A155" s="33"/>
      <c r="B155" s="130"/>
      <c r="C155" s="164" t="s">
        <v>185</v>
      </c>
      <c r="D155" s="164" t="s">
        <v>140</v>
      </c>
      <c r="E155" s="165" t="s">
        <v>1314</v>
      </c>
      <c r="F155" s="166" t="s">
        <v>1315</v>
      </c>
      <c r="G155" s="167" t="s">
        <v>218</v>
      </c>
      <c r="H155" s="168">
        <v>205</v>
      </c>
      <c r="I155" s="169"/>
      <c r="J155" s="170">
        <f>ROUND(I155*H155,2)</f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491</v>
      </c>
      <c r="AT155" s="175" t="s">
        <v>140</v>
      </c>
      <c r="AU155" s="175" t="s">
        <v>81</v>
      </c>
      <c r="AY155" s="18" t="s">
        <v>138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491</v>
      </c>
      <c r="BM155" s="175" t="s">
        <v>1316</v>
      </c>
    </row>
    <row r="156" spans="1:65" s="14" customFormat="1">
      <c r="B156" s="185"/>
      <c r="D156" s="178" t="s">
        <v>147</v>
      </c>
      <c r="E156" s="186" t="s">
        <v>1</v>
      </c>
      <c r="F156" s="187" t="s">
        <v>1317</v>
      </c>
      <c r="H156" s="188">
        <v>205</v>
      </c>
      <c r="I156" s="189"/>
      <c r="L156" s="185"/>
      <c r="M156" s="190"/>
      <c r="N156" s="191"/>
      <c r="O156" s="191"/>
      <c r="P156" s="191"/>
      <c r="Q156" s="191"/>
      <c r="R156" s="191"/>
      <c r="S156" s="191"/>
      <c r="T156" s="192"/>
      <c r="AT156" s="186" t="s">
        <v>147</v>
      </c>
      <c r="AU156" s="186" t="s">
        <v>81</v>
      </c>
      <c r="AV156" s="14" t="s">
        <v>81</v>
      </c>
      <c r="AW156" s="14" t="s">
        <v>29</v>
      </c>
      <c r="AX156" s="14" t="s">
        <v>30</v>
      </c>
      <c r="AY156" s="186" t="s">
        <v>138</v>
      </c>
    </row>
    <row r="157" spans="1:65" s="2" customFormat="1" ht="16.5" customHeight="1">
      <c r="A157" s="33"/>
      <c r="B157" s="130"/>
      <c r="C157" s="164" t="s">
        <v>191</v>
      </c>
      <c r="D157" s="164" t="s">
        <v>140</v>
      </c>
      <c r="E157" s="165" t="s">
        <v>1318</v>
      </c>
      <c r="F157" s="166" t="s">
        <v>1319</v>
      </c>
      <c r="G157" s="167" t="s">
        <v>1294</v>
      </c>
      <c r="H157" s="168">
        <v>1</v>
      </c>
      <c r="I157" s="169"/>
      <c r="J157" s="170">
        <f>ROUND(I157*H157,2)</f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491</v>
      </c>
      <c r="AT157" s="175" t="s">
        <v>140</v>
      </c>
      <c r="AU157" s="175" t="s">
        <v>81</v>
      </c>
      <c r="AY157" s="18" t="s">
        <v>138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491</v>
      </c>
      <c r="BM157" s="175" t="s">
        <v>1320</v>
      </c>
    </row>
    <row r="158" spans="1:65" s="14" customFormat="1">
      <c r="B158" s="185"/>
      <c r="D158" s="178" t="s">
        <v>147</v>
      </c>
      <c r="E158" s="186" t="s">
        <v>1</v>
      </c>
      <c r="F158" s="187" t="s">
        <v>30</v>
      </c>
      <c r="H158" s="188">
        <v>1</v>
      </c>
      <c r="I158" s="189"/>
      <c r="L158" s="185"/>
      <c r="M158" s="190"/>
      <c r="N158" s="191"/>
      <c r="O158" s="191"/>
      <c r="P158" s="191"/>
      <c r="Q158" s="191"/>
      <c r="R158" s="191"/>
      <c r="S158" s="191"/>
      <c r="T158" s="192"/>
      <c r="AT158" s="186" t="s">
        <v>147</v>
      </c>
      <c r="AU158" s="186" t="s">
        <v>81</v>
      </c>
      <c r="AV158" s="14" t="s">
        <v>81</v>
      </c>
      <c r="AW158" s="14" t="s">
        <v>29</v>
      </c>
      <c r="AX158" s="14" t="s">
        <v>30</v>
      </c>
      <c r="AY158" s="186" t="s">
        <v>138</v>
      </c>
    </row>
    <row r="159" spans="1:65" s="2" customFormat="1" ht="16.5" customHeight="1">
      <c r="A159" s="33"/>
      <c r="B159" s="130"/>
      <c r="C159" s="164" t="s">
        <v>196</v>
      </c>
      <c r="D159" s="164" t="s">
        <v>140</v>
      </c>
      <c r="E159" s="165" t="s">
        <v>1321</v>
      </c>
      <c r="F159" s="166" t="s">
        <v>1322</v>
      </c>
      <c r="G159" s="167" t="s">
        <v>1294</v>
      </c>
      <c r="H159" s="168">
        <v>16</v>
      </c>
      <c r="I159" s="169"/>
      <c r="J159" s="170">
        <f>ROUND(I159*H159,2)</f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491</v>
      </c>
      <c r="AT159" s="175" t="s">
        <v>140</v>
      </c>
      <c r="AU159" s="175" t="s">
        <v>81</v>
      </c>
      <c r="AY159" s="18" t="s">
        <v>138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491</v>
      </c>
      <c r="BM159" s="175" t="s">
        <v>1323</v>
      </c>
    </row>
    <row r="160" spans="1:65" s="14" customFormat="1">
      <c r="B160" s="185"/>
      <c r="D160" s="178" t="s">
        <v>147</v>
      </c>
      <c r="E160" s="186" t="s">
        <v>1</v>
      </c>
      <c r="F160" s="187" t="s">
        <v>231</v>
      </c>
      <c r="H160" s="188">
        <v>16</v>
      </c>
      <c r="I160" s="189"/>
      <c r="L160" s="185"/>
      <c r="M160" s="190"/>
      <c r="N160" s="191"/>
      <c r="O160" s="191"/>
      <c r="P160" s="191"/>
      <c r="Q160" s="191"/>
      <c r="R160" s="191"/>
      <c r="S160" s="191"/>
      <c r="T160" s="192"/>
      <c r="AT160" s="186" t="s">
        <v>147</v>
      </c>
      <c r="AU160" s="186" t="s">
        <v>81</v>
      </c>
      <c r="AV160" s="14" t="s">
        <v>81</v>
      </c>
      <c r="AW160" s="14" t="s">
        <v>29</v>
      </c>
      <c r="AX160" s="14" t="s">
        <v>30</v>
      </c>
      <c r="AY160" s="186" t="s">
        <v>138</v>
      </c>
    </row>
    <row r="161" spans="1:65" s="2" customFormat="1" ht="16.5" customHeight="1">
      <c r="A161" s="33"/>
      <c r="B161" s="130"/>
      <c r="C161" s="164" t="s">
        <v>205</v>
      </c>
      <c r="D161" s="164" t="s">
        <v>140</v>
      </c>
      <c r="E161" s="165" t="s">
        <v>1324</v>
      </c>
      <c r="F161" s="166" t="s">
        <v>1325</v>
      </c>
      <c r="G161" s="167" t="s">
        <v>509</v>
      </c>
      <c r="H161" s="168">
        <v>1</v>
      </c>
      <c r="I161" s="169"/>
      <c r="J161" s="170">
        <f>ROUND(I161*H161,2)</f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491</v>
      </c>
      <c r="AT161" s="175" t="s">
        <v>140</v>
      </c>
      <c r="AU161" s="175" t="s">
        <v>81</v>
      </c>
      <c r="AY161" s="18" t="s">
        <v>138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491</v>
      </c>
      <c r="BM161" s="175" t="s">
        <v>1326</v>
      </c>
    </row>
    <row r="162" spans="1:65" s="14" customFormat="1">
      <c r="B162" s="185"/>
      <c r="D162" s="178" t="s">
        <v>147</v>
      </c>
      <c r="E162" s="186" t="s">
        <v>1</v>
      </c>
      <c r="F162" s="187" t="s">
        <v>30</v>
      </c>
      <c r="H162" s="188">
        <v>1</v>
      </c>
      <c r="I162" s="189"/>
      <c r="L162" s="185"/>
      <c r="M162" s="190"/>
      <c r="N162" s="191"/>
      <c r="O162" s="191"/>
      <c r="P162" s="191"/>
      <c r="Q162" s="191"/>
      <c r="R162" s="191"/>
      <c r="S162" s="191"/>
      <c r="T162" s="192"/>
      <c r="AT162" s="186" t="s">
        <v>147</v>
      </c>
      <c r="AU162" s="186" t="s">
        <v>81</v>
      </c>
      <c r="AV162" s="14" t="s">
        <v>81</v>
      </c>
      <c r="AW162" s="14" t="s">
        <v>29</v>
      </c>
      <c r="AX162" s="14" t="s">
        <v>30</v>
      </c>
      <c r="AY162" s="186" t="s">
        <v>138</v>
      </c>
    </row>
    <row r="163" spans="1:65" s="2" customFormat="1" ht="16.5" customHeight="1">
      <c r="A163" s="33"/>
      <c r="B163" s="130"/>
      <c r="C163" s="164" t="s">
        <v>210</v>
      </c>
      <c r="D163" s="164" t="s">
        <v>140</v>
      </c>
      <c r="E163" s="165" t="s">
        <v>1327</v>
      </c>
      <c r="F163" s="166" t="s">
        <v>1328</v>
      </c>
      <c r="G163" s="167" t="s">
        <v>509</v>
      </c>
      <c r="H163" s="168">
        <v>1</v>
      </c>
      <c r="I163" s="169"/>
      <c r="J163" s="170">
        <f>ROUND(I163*H163,2)</f>
        <v>0</v>
      </c>
      <c r="K163" s="166" t="s">
        <v>1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491</v>
      </c>
      <c r="AT163" s="175" t="s">
        <v>140</v>
      </c>
      <c r="AU163" s="175" t="s">
        <v>81</v>
      </c>
      <c r="AY163" s="18" t="s">
        <v>138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491</v>
      </c>
      <c r="BM163" s="175" t="s">
        <v>1329</v>
      </c>
    </row>
    <row r="164" spans="1:65" s="14" customFormat="1">
      <c r="B164" s="185"/>
      <c r="D164" s="178" t="s">
        <v>147</v>
      </c>
      <c r="E164" s="186" t="s">
        <v>1</v>
      </c>
      <c r="F164" s="187" t="s">
        <v>30</v>
      </c>
      <c r="H164" s="188">
        <v>1</v>
      </c>
      <c r="I164" s="189"/>
      <c r="L164" s="185"/>
      <c r="M164" s="190"/>
      <c r="N164" s="191"/>
      <c r="O164" s="191"/>
      <c r="P164" s="191"/>
      <c r="Q164" s="191"/>
      <c r="R164" s="191"/>
      <c r="S164" s="191"/>
      <c r="T164" s="192"/>
      <c r="AT164" s="186" t="s">
        <v>147</v>
      </c>
      <c r="AU164" s="186" t="s">
        <v>81</v>
      </c>
      <c r="AV164" s="14" t="s">
        <v>81</v>
      </c>
      <c r="AW164" s="14" t="s">
        <v>29</v>
      </c>
      <c r="AX164" s="14" t="s">
        <v>30</v>
      </c>
      <c r="AY164" s="186" t="s">
        <v>138</v>
      </c>
    </row>
    <row r="165" spans="1:65" s="2" customFormat="1" ht="16.5" customHeight="1">
      <c r="A165" s="33"/>
      <c r="B165" s="130"/>
      <c r="C165" s="164" t="s">
        <v>215</v>
      </c>
      <c r="D165" s="164" t="s">
        <v>140</v>
      </c>
      <c r="E165" s="165" t="s">
        <v>1330</v>
      </c>
      <c r="F165" s="166" t="s">
        <v>1331</v>
      </c>
      <c r="G165" s="167" t="s">
        <v>509</v>
      </c>
      <c r="H165" s="168">
        <v>1</v>
      </c>
      <c r="I165" s="169"/>
      <c r="J165" s="170">
        <f>ROUND(I165*H165,2)</f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491</v>
      </c>
      <c r="AT165" s="175" t="s">
        <v>140</v>
      </c>
      <c r="AU165" s="175" t="s">
        <v>81</v>
      </c>
      <c r="AY165" s="18" t="s">
        <v>138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491</v>
      </c>
      <c r="BM165" s="175" t="s">
        <v>1332</v>
      </c>
    </row>
    <row r="166" spans="1:65" s="14" customFormat="1">
      <c r="B166" s="185"/>
      <c r="D166" s="178" t="s">
        <v>147</v>
      </c>
      <c r="E166" s="186" t="s">
        <v>1</v>
      </c>
      <c r="F166" s="187" t="s">
        <v>30</v>
      </c>
      <c r="H166" s="188">
        <v>1</v>
      </c>
      <c r="I166" s="189"/>
      <c r="L166" s="185"/>
      <c r="M166" s="190"/>
      <c r="N166" s="191"/>
      <c r="O166" s="191"/>
      <c r="P166" s="191"/>
      <c r="Q166" s="191"/>
      <c r="R166" s="191"/>
      <c r="S166" s="191"/>
      <c r="T166" s="192"/>
      <c r="AT166" s="186" t="s">
        <v>147</v>
      </c>
      <c r="AU166" s="186" t="s">
        <v>81</v>
      </c>
      <c r="AV166" s="14" t="s">
        <v>81</v>
      </c>
      <c r="AW166" s="14" t="s">
        <v>29</v>
      </c>
      <c r="AX166" s="14" t="s">
        <v>30</v>
      </c>
      <c r="AY166" s="186" t="s">
        <v>138</v>
      </c>
    </row>
    <row r="167" spans="1:65" s="12" customFormat="1" ht="22.9" customHeight="1">
      <c r="B167" s="151"/>
      <c r="D167" s="152" t="s">
        <v>72</v>
      </c>
      <c r="E167" s="162" t="s">
        <v>1333</v>
      </c>
      <c r="F167" s="162" t="s">
        <v>139</v>
      </c>
      <c r="I167" s="154"/>
      <c r="J167" s="163">
        <f>BK167</f>
        <v>0</v>
      </c>
      <c r="L167" s="151"/>
      <c r="M167" s="156"/>
      <c r="N167" s="157"/>
      <c r="O167" s="157"/>
      <c r="P167" s="158">
        <f>SUM(P168:P179)</f>
        <v>0</v>
      </c>
      <c r="Q167" s="157"/>
      <c r="R167" s="158">
        <f>SUM(R168:R179)</f>
        <v>0</v>
      </c>
      <c r="S167" s="157"/>
      <c r="T167" s="159">
        <f>SUM(T168:T179)</f>
        <v>0</v>
      </c>
      <c r="AR167" s="152" t="s">
        <v>30</v>
      </c>
      <c r="AT167" s="160" t="s">
        <v>72</v>
      </c>
      <c r="AU167" s="160" t="s">
        <v>30</v>
      </c>
      <c r="AY167" s="152" t="s">
        <v>138</v>
      </c>
      <c r="BK167" s="161">
        <f>SUM(BK168:BK179)</f>
        <v>0</v>
      </c>
    </row>
    <row r="168" spans="1:65" s="2" customFormat="1" ht="16.5" customHeight="1">
      <c r="A168" s="33"/>
      <c r="B168" s="130"/>
      <c r="C168" s="164" t="s">
        <v>221</v>
      </c>
      <c r="D168" s="164" t="s">
        <v>140</v>
      </c>
      <c r="E168" s="165" t="s">
        <v>1334</v>
      </c>
      <c r="F168" s="166" t="s">
        <v>1335</v>
      </c>
      <c r="G168" s="167" t="s">
        <v>218</v>
      </c>
      <c r="H168" s="168">
        <v>189</v>
      </c>
      <c r="I168" s="169"/>
      <c r="J168" s="170">
        <f>ROUND(I168*H168,2)</f>
        <v>0</v>
      </c>
      <c r="K168" s="166" t="s">
        <v>1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491</v>
      </c>
      <c r="AT168" s="175" t="s">
        <v>140</v>
      </c>
      <c r="AU168" s="175" t="s">
        <v>81</v>
      </c>
      <c r="AY168" s="18" t="s">
        <v>138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491</v>
      </c>
      <c r="BM168" s="175" t="s">
        <v>1336</v>
      </c>
    </row>
    <row r="169" spans="1:65" s="14" customFormat="1">
      <c r="B169" s="185"/>
      <c r="D169" s="178" t="s">
        <v>147</v>
      </c>
      <c r="E169" s="186" t="s">
        <v>1</v>
      </c>
      <c r="F169" s="187" t="s">
        <v>1337</v>
      </c>
      <c r="H169" s="188">
        <v>189</v>
      </c>
      <c r="I169" s="189"/>
      <c r="L169" s="185"/>
      <c r="M169" s="190"/>
      <c r="N169" s="191"/>
      <c r="O169" s="191"/>
      <c r="P169" s="191"/>
      <c r="Q169" s="191"/>
      <c r="R169" s="191"/>
      <c r="S169" s="191"/>
      <c r="T169" s="192"/>
      <c r="AT169" s="186" t="s">
        <v>147</v>
      </c>
      <c r="AU169" s="186" t="s">
        <v>81</v>
      </c>
      <c r="AV169" s="14" t="s">
        <v>81</v>
      </c>
      <c r="AW169" s="14" t="s">
        <v>29</v>
      </c>
      <c r="AX169" s="14" t="s">
        <v>30</v>
      </c>
      <c r="AY169" s="186" t="s">
        <v>138</v>
      </c>
    </row>
    <row r="170" spans="1:65" s="2" customFormat="1" ht="16.5" customHeight="1">
      <c r="A170" s="33"/>
      <c r="B170" s="130"/>
      <c r="C170" s="164" t="s">
        <v>8</v>
      </c>
      <c r="D170" s="164" t="s">
        <v>140</v>
      </c>
      <c r="E170" s="165" t="s">
        <v>1338</v>
      </c>
      <c r="F170" s="166" t="s">
        <v>1339</v>
      </c>
      <c r="G170" s="167" t="s">
        <v>509</v>
      </c>
      <c r="H170" s="168">
        <v>1</v>
      </c>
      <c r="I170" s="169"/>
      <c r="J170" s="170">
        <f>ROUND(I170*H170,2)</f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491</v>
      </c>
      <c r="AT170" s="175" t="s">
        <v>140</v>
      </c>
      <c r="AU170" s="175" t="s">
        <v>81</v>
      </c>
      <c r="AY170" s="18" t="s">
        <v>138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491</v>
      </c>
      <c r="BM170" s="175" t="s">
        <v>1340</v>
      </c>
    </row>
    <row r="171" spans="1:65" s="14" customFormat="1">
      <c r="B171" s="185"/>
      <c r="D171" s="178" t="s">
        <v>147</v>
      </c>
      <c r="E171" s="186" t="s">
        <v>1</v>
      </c>
      <c r="F171" s="187" t="s">
        <v>30</v>
      </c>
      <c r="H171" s="188">
        <v>1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147</v>
      </c>
      <c r="AU171" s="186" t="s">
        <v>81</v>
      </c>
      <c r="AV171" s="14" t="s">
        <v>81</v>
      </c>
      <c r="AW171" s="14" t="s">
        <v>29</v>
      </c>
      <c r="AX171" s="14" t="s">
        <v>30</v>
      </c>
      <c r="AY171" s="186" t="s">
        <v>138</v>
      </c>
    </row>
    <row r="172" spans="1:65" s="2" customFormat="1" ht="16.5" customHeight="1">
      <c r="A172" s="33"/>
      <c r="B172" s="130"/>
      <c r="C172" s="164" t="s">
        <v>231</v>
      </c>
      <c r="D172" s="164" t="s">
        <v>140</v>
      </c>
      <c r="E172" s="165" t="s">
        <v>1341</v>
      </c>
      <c r="F172" s="166" t="s">
        <v>1342</v>
      </c>
      <c r="G172" s="167" t="s">
        <v>218</v>
      </c>
      <c r="H172" s="168">
        <v>180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491</v>
      </c>
      <c r="AT172" s="175" t="s">
        <v>140</v>
      </c>
      <c r="AU172" s="175" t="s">
        <v>81</v>
      </c>
      <c r="AY172" s="18" t="s">
        <v>138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491</v>
      </c>
      <c r="BM172" s="175" t="s">
        <v>1343</v>
      </c>
    </row>
    <row r="173" spans="1:65" s="13" customFormat="1">
      <c r="B173" s="177"/>
      <c r="D173" s="178" t="s">
        <v>147</v>
      </c>
      <c r="E173" s="179" t="s">
        <v>1</v>
      </c>
      <c r="F173" s="180" t="s">
        <v>1344</v>
      </c>
      <c r="H173" s="179" t="s">
        <v>1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9" t="s">
        <v>147</v>
      </c>
      <c r="AU173" s="179" t="s">
        <v>81</v>
      </c>
      <c r="AV173" s="13" t="s">
        <v>30</v>
      </c>
      <c r="AW173" s="13" t="s">
        <v>29</v>
      </c>
      <c r="AX173" s="13" t="s">
        <v>73</v>
      </c>
      <c r="AY173" s="179" t="s">
        <v>138</v>
      </c>
    </row>
    <row r="174" spans="1:65" s="14" customFormat="1">
      <c r="B174" s="185"/>
      <c r="D174" s="178" t="s">
        <v>147</v>
      </c>
      <c r="E174" s="186" t="s">
        <v>1</v>
      </c>
      <c r="F174" s="187" t="s">
        <v>1345</v>
      </c>
      <c r="H174" s="188">
        <v>180</v>
      </c>
      <c r="I174" s="189"/>
      <c r="L174" s="185"/>
      <c r="M174" s="190"/>
      <c r="N174" s="191"/>
      <c r="O174" s="191"/>
      <c r="P174" s="191"/>
      <c r="Q174" s="191"/>
      <c r="R174" s="191"/>
      <c r="S174" s="191"/>
      <c r="T174" s="192"/>
      <c r="AT174" s="186" t="s">
        <v>147</v>
      </c>
      <c r="AU174" s="186" t="s">
        <v>81</v>
      </c>
      <c r="AV174" s="14" t="s">
        <v>81</v>
      </c>
      <c r="AW174" s="14" t="s">
        <v>29</v>
      </c>
      <c r="AX174" s="14" t="s">
        <v>30</v>
      </c>
      <c r="AY174" s="186" t="s">
        <v>138</v>
      </c>
    </row>
    <row r="175" spans="1:65" s="2" customFormat="1" ht="16.5" customHeight="1">
      <c r="A175" s="33"/>
      <c r="B175" s="130"/>
      <c r="C175" s="164" t="s">
        <v>237</v>
      </c>
      <c r="D175" s="164" t="s">
        <v>140</v>
      </c>
      <c r="E175" s="165" t="s">
        <v>1346</v>
      </c>
      <c r="F175" s="166" t="s">
        <v>1347</v>
      </c>
      <c r="G175" s="167" t="s">
        <v>218</v>
      </c>
      <c r="H175" s="168">
        <v>9</v>
      </c>
      <c r="I175" s="169"/>
      <c r="J175" s="170">
        <f>ROUND(I175*H175,2)</f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491</v>
      </c>
      <c r="AT175" s="175" t="s">
        <v>140</v>
      </c>
      <c r="AU175" s="175" t="s">
        <v>81</v>
      </c>
      <c r="AY175" s="18" t="s">
        <v>138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491</v>
      </c>
      <c r="BM175" s="175" t="s">
        <v>1348</v>
      </c>
    </row>
    <row r="176" spans="1:65" s="13" customFormat="1">
      <c r="B176" s="177"/>
      <c r="D176" s="178" t="s">
        <v>147</v>
      </c>
      <c r="E176" s="179" t="s">
        <v>1</v>
      </c>
      <c r="F176" s="180" t="s">
        <v>1349</v>
      </c>
      <c r="H176" s="179" t="s">
        <v>1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9" t="s">
        <v>147</v>
      </c>
      <c r="AU176" s="179" t="s">
        <v>81</v>
      </c>
      <c r="AV176" s="13" t="s">
        <v>30</v>
      </c>
      <c r="AW176" s="13" t="s">
        <v>29</v>
      </c>
      <c r="AX176" s="13" t="s">
        <v>73</v>
      </c>
      <c r="AY176" s="179" t="s">
        <v>138</v>
      </c>
    </row>
    <row r="177" spans="1:65" s="14" customFormat="1">
      <c r="B177" s="185"/>
      <c r="D177" s="178" t="s">
        <v>147</v>
      </c>
      <c r="E177" s="186" t="s">
        <v>1</v>
      </c>
      <c r="F177" s="187" t="s">
        <v>191</v>
      </c>
      <c r="H177" s="188">
        <v>9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147</v>
      </c>
      <c r="AU177" s="186" t="s">
        <v>81</v>
      </c>
      <c r="AV177" s="14" t="s">
        <v>81</v>
      </c>
      <c r="AW177" s="14" t="s">
        <v>29</v>
      </c>
      <c r="AX177" s="14" t="s">
        <v>30</v>
      </c>
      <c r="AY177" s="186" t="s">
        <v>138</v>
      </c>
    </row>
    <row r="178" spans="1:65" s="2" customFormat="1" ht="16.5" customHeight="1">
      <c r="A178" s="33"/>
      <c r="B178" s="130"/>
      <c r="C178" s="164" t="s">
        <v>244</v>
      </c>
      <c r="D178" s="164" t="s">
        <v>140</v>
      </c>
      <c r="E178" s="165" t="s">
        <v>1350</v>
      </c>
      <c r="F178" s="166" t="s">
        <v>1351</v>
      </c>
      <c r="G178" s="167" t="s">
        <v>240</v>
      </c>
      <c r="H178" s="168">
        <v>14</v>
      </c>
      <c r="I178" s="169"/>
      <c r="J178" s="170">
        <f>ROUND(I178*H178,2)</f>
        <v>0</v>
      </c>
      <c r="K178" s="166" t="s">
        <v>1</v>
      </c>
      <c r="L178" s="34"/>
      <c r="M178" s="171" t="s">
        <v>1</v>
      </c>
      <c r="N178" s="172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491</v>
      </c>
      <c r="AT178" s="175" t="s">
        <v>140</v>
      </c>
      <c r="AU178" s="175" t="s">
        <v>81</v>
      </c>
      <c r="AY178" s="18" t="s">
        <v>138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491</v>
      </c>
      <c r="BM178" s="175" t="s">
        <v>1352</v>
      </c>
    </row>
    <row r="179" spans="1:65" s="14" customFormat="1">
      <c r="B179" s="185"/>
      <c r="D179" s="178" t="s">
        <v>147</v>
      </c>
      <c r="E179" s="186" t="s">
        <v>1</v>
      </c>
      <c r="F179" s="187" t="s">
        <v>221</v>
      </c>
      <c r="H179" s="188">
        <v>14</v>
      </c>
      <c r="I179" s="189"/>
      <c r="L179" s="185"/>
      <c r="M179" s="190"/>
      <c r="N179" s="191"/>
      <c r="O179" s="191"/>
      <c r="P179" s="191"/>
      <c r="Q179" s="191"/>
      <c r="R179" s="191"/>
      <c r="S179" s="191"/>
      <c r="T179" s="192"/>
      <c r="AT179" s="186" t="s">
        <v>147</v>
      </c>
      <c r="AU179" s="186" t="s">
        <v>81</v>
      </c>
      <c r="AV179" s="14" t="s">
        <v>81</v>
      </c>
      <c r="AW179" s="14" t="s">
        <v>29</v>
      </c>
      <c r="AX179" s="14" t="s">
        <v>30</v>
      </c>
      <c r="AY179" s="186" t="s">
        <v>138</v>
      </c>
    </row>
    <row r="180" spans="1:65" s="12" customFormat="1" ht="22.9" customHeight="1">
      <c r="B180" s="151"/>
      <c r="D180" s="152" t="s">
        <v>72</v>
      </c>
      <c r="E180" s="162" t="s">
        <v>1353</v>
      </c>
      <c r="F180" s="162" t="s">
        <v>1354</v>
      </c>
      <c r="I180" s="154"/>
      <c r="J180" s="163">
        <f>BK180</f>
        <v>0</v>
      </c>
      <c r="L180" s="151"/>
      <c r="M180" s="156"/>
      <c r="N180" s="157"/>
      <c r="O180" s="157"/>
      <c r="P180" s="158">
        <f>SUM(P181:P183)</f>
        <v>0</v>
      </c>
      <c r="Q180" s="157"/>
      <c r="R180" s="158">
        <f>SUM(R181:R183)</f>
        <v>0</v>
      </c>
      <c r="S180" s="157"/>
      <c r="T180" s="159">
        <f>SUM(T181:T183)</f>
        <v>0</v>
      </c>
      <c r="AR180" s="152" t="s">
        <v>30</v>
      </c>
      <c r="AT180" s="160" t="s">
        <v>72</v>
      </c>
      <c r="AU180" s="160" t="s">
        <v>30</v>
      </c>
      <c r="AY180" s="152" t="s">
        <v>138</v>
      </c>
      <c r="BK180" s="161">
        <f>SUM(BK181:BK183)</f>
        <v>0</v>
      </c>
    </row>
    <row r="181" spans="1:65" s="2" customFormat="1" ht="16.5" customHeight="1">
      <c r="A181" s="33"/>
      <c r="B181" s="130"/>
      <c r="C181" s="164" t="s">
        <v>249</v>
      </c>
      <c r="D181" s="164" t="s">
        <v>140</v>
      </c>
      <c r="E181" s="165" t="s">
        <v>1355</v>
      </c>
      <c r="F181" s="166" t="s">
        <v>1356</v>
      </c>
      <c r="G181" s="167" t="s">
        <v>509</v>
      </c>
      <c r="H181" s="168">
        <v>1</v>
      </c>
      <c r="I181" s="169"/>
      <c r="J181" s="170">
        <f>ROUND(I181*H181,2)</f>
        <v>0</v>
      </c>
      <c r="K181" s="166" t="s">
        <v>1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491</v>
      </c>
      <c r="AT181" s="175" t="s">
        <v>140</v>
      </c>
      <c r="AU181" s="175" t="s">
        <v>81</v>
      </c>
      <c r="AY181" s="18" t="s">
        <v>138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491</v>
      </c>
      <c r="BM181" s="175" t="s">
        <v>1357</v>
      </c>
    </row>
    <row r="182" spans="1:65" s="13" customFormat="1">
      <c r="B182" s="177"/>
      <c r="D182" s="178" t="s">
        <v>147</v>
      </c>
      <c r="E182" s="179" t="s">
        <v>1</v>
      </c>
      <c r="F182" s="180" t="s">
        <v>1358</v>
      </c>
      <c r="H182" s="179" t="s">
        <v>1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9" t="s">
        <v>147</v>
      </c>
      <c r="AU182" s="179" t="s">
        <v>81</v>
      </c>
      <c r="AV182" s="13" t="s">
        <v>30</v>
      </c>
      <c r="AW182" s="13" t="s">
        <v>29</v>
      </c>
      <c r="AX182" s="13" t="s">
        <v>73</v>
      </c>
      <c r="AY182" s="179" t="s">
        <v>138</v>
      </c>
    </row>
    <row r="183" spans="1:65" s="14" customFormat="1">
      <c r="B183" s="185"/>
      <c r="D183" s="178" t="s">
        <v>147</v>
      </c>
      <c r="E183" s="186" t="s">
        <v>1</v>
      </c>
      <c r="F183" s="187" t="s">
        <v>30</v>
      </c>
      <c r="H183" s="188">
        <v>1</v>
      </c>
      <c r="I183" s="189"/>
      <c r="L183" s="185"/>
      <c r="M183" s="190"/>
      <c r="N183" s="191"/>
      <c r="O183" s="191"/>
      <c r="P183" s="191"/>
      <c r="Q183" s="191"/>
      <c r="R183" s="191"/>
      <c r="S183" s="191"/>
      <c r="T183" s="192"/>
      <c r="AT183" s="186" t="s">
        <v>147</v>
      </c>
      <c r="AU183" s="186" t="s">
        <v>81</v>
      </c>
      <c r="AV183" s="14" t="s">
        <v>81</v>
      </c>
      <c r="AW183" s="14" t="s">
        <v>29</v>
      </c>
      <c r="AX183" s="14" t="s">
        <v>30</v>
      </c>
      <c r="AY183" s="186" t="s">
        <v>138</v>
      </c>
    </row>
    <row r="184" spans="1:65" s="12" customFormat="1" ht="22.9" customHeight="1">
      <c r="B184" s="151"/>
      <c r="D184" s="152" t="s">
        <v>72</v>
      </c>
      <c r="E184" s="162" t="s">
        <v>1359</v>
      </c>
      <c r="F184" s="162" t="s">
        <v>1360</v>
      </c>
      <c r="I184" s="154"/>
      <c r="J184" s="163">
        <f>BK184</f>
        <v>0</v>
      </c>
      <c r="L184" s="151"/>
      <c r="M184" s="156"/>
      <c r="N184" s="157"/>
      <c r="O184" s="157"/>
      <c r="P184" s="158">
        <f>SUM(P185:P192)</f>
        <v>0</v>
      </c>
      <c r="Q184" s="157"/>
      <c r="R184" s="158">
        <f>SUM(R185:R192)</f>
        <v>0</v>
      </c>
      <c r="S184" s="157"/>
      <c r="T184" s="159">
        <f>SUM(T185:T192)</f>
        <v>0</v>
      </c>
      <c r="AR184" s="152" t="s">
        <v>30</v>
      </c>
      <c r="AT184" s="160" t="s">
        <v>72</v>
      </c>
      <c r="AU184" s="160" t="s">
        <v>30</v>
      </c>
      <c r="AY184" s="152" t="s">
        <v>138</v>
      </c>
      <c r="BK184" s="161">
        <f>SUM(BK185:BK192)</f>
        <v>0</v>
      </c>
    </row>
    <row r="185" spans="1:65" s="2" customFormat="1" ht="16.5" customHeight="1">
      <c r="A185" s="33"/>
      <c r="B185" s="130"/>
      <c r="C185" s="164" t="s">
        <v>256</v>
      </c>
      <c r="D185" s="164" t="s">
        <v>140</v>
      </c>
      <c r="E185" s="165" t="s">
        <v>1361</v>
      </c>
      <c r="F185" s="166" t="s">
        <v>1362</v>
      </c>
      <c r="G185" s="167" t="s">
        <v>1294</v>
      </c>
      <c r="H185" s="168">
        <v>1</v>
      </c>
      <c r="I185" s="169"/>
      <c r="J185" s="170">
        <f>ROUND(I185*H185,2)</f>
        <v>0</v>
      </c>
      <c r="K185" s="166" t="s">
        <v>1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491</v>
      </c>
      <c r="AT185" s="175" t="s">
        <v>140</v>
      </c>
      <c r="AU185" s="175" t="s">
        <v>81</v>
      </c>
      <c r="AY185" s="18" t="s">
        <v>138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491</v>
      </c>
      <c r="BM185" s="175" t="s">
        <v>1363</v>
      </c>
    </row>
    <row r="186" spans="1:65" s="14" customFormat="1">
      <c r="B186" s="185"/>
      <c r="D186" s="178" t="s">
        <v>147</v>
      </c>
      <c r="E186" s="186" t="s">
        <v>1</v>
      </c>
      <c r="F186" s="187" t="s">
        <v>30</v>
      </c>
      <c r="H186" s="188">
        <v>1</v>
      </c>
      <c r="I186" s="189"/>
      <c r="L186" s="185"/>
      <c r="M186" s="190"/>
      <c r="N186" s="191"/>
      <c r="O186" s="191"/>
      <c r="P186" s="191"/>
      <c r="Q186" s="191"/>
      <c r="R186" s="191"/>
      <c r="S186" s="191"/>
      <c r="T186" s="192"/>
      <c r="AT186" s="186" t="s">
        <v>147</v>
      </c>
      <c r="AU186" s="186" t="s">
        <v>81</v>
      </c>
      <c r="AV186" s="14" t="s">
        <v>81</v>
      </c>
      <c r="AW186" s="14" t="s">
        <v>29</v>
      </c>
      <c r="AX186" s="14" t="s">
        <v>30</v>
      </c>
      <c r="AY186" s="186" t="s">
        <v>138</v>
      </c>
    </row>
    <row r="187" spans="1:65" s="2" customFormat="1" ht="16.5" customHeight="1">
      <c r="A187" s="33"/>
      <c r="B187" s="130"/>
      <c r="C187" s="164" t="s">
        <v>7</v>
      </c>
      <c r="D187" s="164" t="s">
        <v>140</v>
      </c>
      <c r="E187" s="165" t="s">
        <v>1364</v>
      </c>
      <c r="F187" s="166" t="s">
        <v>1365</v>
      </c>
      <c r="G187" s="167" t="s">
        <v>509</v>
      </c>
      <c r="H187" s="168">
        <v>1</v>
      </c>
      <c r="I187" s="169"/>
      <c r="J187" s="170">
        <f>ROUND(I187*H187,2)</f>
        <v>0</v>
      </c>
      <c r="K187" s="166" t="s">
        <v>1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491</v>
      </c>
      <c r="AT187" s="175" t="s">
        <v>140</v>
      </c>
      <c r="AU187" s="175" t="s">
        <v>81</v>
      </c>
      <c r="AY187" s="18" t="s">
        <v>138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491</v>
      </c>
      <c r="BM187" s="175" t="s">
        <v>1366</v>
      </c>
    </row>
    <row r="188" spans="1:65" s="14" customFormat="1">
      <c r="B188" s="185"/>
      <c r="D188" s="178" t="s">
        <v>147</v>
      </c>
      <c r="E188" s="186" t="s">
        <v>1</v>
      </c>
      <c r="F188" s="187" t="s">
        <v>30</v>
      </c>
      <c r="H188" s="188">
        <v>1</v>
      </c>
      <c r="I188" s="189"/>
      <c r="L188" s="185"/>
      <c r="M188" s="190"/>
      <c r="N188" s="191"/>
      <c r="O188" s="191"/>
      <c r="P188" s="191"/>
      <c r="Q188" s="191"/>
      <c r="R188" s="191"/>
      <c r="S188" s="191"/>
      <c r="T188" s="192"/>
      <c r="AT188" s="186" t="s">
        <v>147</v>
      </c>
      <c r="AU188" s="186" t="s">
        <v>81</v>
      </c>
      <c r="AV188" s="14" t="s">
        <v>81</v>
      </c>
      <c r="AW188" s="14" t="s">
        <v>29</v>
      </c>
      <c r="AX188" s="14" t="s">
        <v>30</v>
      </c>
      <c r="AY188" s="186" t="s">
        <v>138</v>
      </c>
    </row>
    <row r="189" spans="1:65" s="2" customFormat="1" ht="16.5" customHeight="1">
      <c r="A189" s="33"/>
      <c r="B189" s="130"/>
      <c r="C189" s="164" t="s">
        <v>265</v>
      </c>
      <c r="D189" s="164" t="s">
        <v>140</v>
      </c>
      <c r="E189" s="165" t="s">
        <v>1367</v>
      </c>
      <c r="F189" s="166" t="s">
        <v>1368</v>
      </c>
      <c r="G189" s="167" t="s">
        <v>1294</v>
      </c>
      <c r="H189" s="168">
        <v>1</v>
      </c>
      <c r="I189" s="169"/>
      <c r="J189" s="170">
        <f>ROUND(I189*H189,2)</f>
        <v>0</v>
      </c>
      <c r="K189" s="166" t="s">
        <v>1</v>
      </c>
      <c r="L189" s="34"/>
      <c r="M189" s="171" t="s">
        <v>1</v>
      </c>
      <c r="N189" s="172" t="s">
        <v>38</v>
      </c>
      <c r="O189" s="59"/>
      <c r="P189" s="173">
        <f>O189*H189</f>
        <v>0</v>
      </c>
      <c r="Q189" s="173">
        <v>0</v>
      </c>
      <c r="R189" s="173">
        <f>Q189*H189</f>
        <v>0</v>
      </c>
      <c r="S189" s="173">
        <v>0</v>
      </c>
      <c r="T189" s="17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491</v>
      </c>
      <c r="AT189" s="175" t="s">
        <v>140</v>
      </c>
      <c r="AU189" s="175" t="s">
        <v>81</v>
      </c>
      <c r="AY189" s="18" t="s">
        <v>138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30</v>
      </c>
      <c r="BK189" s="176">
        <f>ROUND(I189*H189,2)</f>
        <v>0</v>
      </c>
      <c r="BL189" s="18" t="s">
        <v>491</v>
      </c>
      <c r="BM189" s="175" t="s">
        <v>1369</v>
      </c>
    </row>
    <row r="190" spans="1:65" s="13" customFormat="1">
      <c r="B190" s="177"/>
      <c r="D190" s="178" t="s">
        <v>147</v>
      </c>
      <c r="E190" s="179" t="s">
        <v>1</v>
      </c>
      <c r="F190" s="180" t="s">
        <v>1370</v>
      </c>
      <c r="H190" s="179" t="s">
        <v>1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9" t="s">
        <v>147</v>
      </c>
      <c r="AU190" s="179" t="s">
        <v>81</v>
      </c>
      <c r="AV190" s="13" t="s">
        <v>30</v>
      </c>
      <c r="AW190" s="13" t="s">
        <v>29</v>
      </c>
      <c r="AX190" s="13" t="s">
        <v>73</v>
      </c>
      <c r="AY190" s="179" t="s">
        <v>138</v>
      </c>
    </row>
    <row r="191" spans="1:65" s="13" customFormat="1">
      <c r="B191" s="177"/>
      <c r="D191" s="178" t="s">
        <v>147</v>
      </c>
      <c r="E191" s="179" t="s">
        <v>1</v>
      </c>
      <c r="F191" s="180" t="s">
        <v>1371</v>
      </c>
      <c r="H191" s="179" t="s">
        <v>1</v>
      </c>
      <c r="I191" s="181"/>
      <c r="L191" s="177"/>
      <c r="M191" s="182"/>
      <c r="N191" s="183"/>
      <c r="O191" s="183"/>
      <c r="P191" s="183"/>
      <c r="Q191" s="183"/>
      <c r="R191" s="183"/>
      <c r="S191" s="183"/>
      <c r="T191" s="184"/>
      <c r="AT191" s="179" t="s">
        <v>147</v>
      </c>
      <c r="AU191" s="179" t="s">
        <v>81</v>
      </c>
      <c r="AV191" s="13" t="s">
        <v>30</v>
      </c>
      <c r="AW191" s="13" t="s">
        <v>29</v>
      </c>
      <c r="AX191" s="13" t="s">
        <v>73</v>
      </c>
      <c r="AY191" s="179" t="s">
        <v>138</v>
      </c>
    </row>
    <row r="192" spans="1:65" s="14" customFormat="1">
      <c r="B192" s="185"/>
      <c r="D192" s="178" t="s">
        <v>147</v>
      </c>
      <c r="E192" s="186" t="s">
        <v>1</v>
      </c>
      <c r="F192" s="187" t="s">
        <v>30</v>
      </c>
      <c r="H192" s="188">
        <v>1</v>
      </c>
      <c r="I192" s="189"/>
      <c r="L192" s="185"/>
      <c r="M192" s="224"/>
      <c r="N192" s="225"/>
      <c r="O192" s="225"/>
      <c r="P192" s="225"/>
      <c r="Q192" s="225"/>
      <c r="R192" s="225"/>
      <c r="S192" s="225"/>
      <c r="T192" s="226"/>
      <c r="AT192" s="186" t="s">
        <v>147</v>
      </c>
      <c r="AU192" s="186" t="s">
        <v>81</v>
      </c>
      <c r="AV192" s="14" t="s">
        <v>81</v>
      </c>
      <c r="AW192" s="14" t="s">
        <v>29</v>
      </c>
      <c r="AX192" s="14" t="s">
        <v>30</v>
      </c>
      <c r="AY192" s="186" t="s">
        <v>138</v>
      </c>
    </row>
    <row r="193" spans="1:31" s="2" customFormat="1" ht="6.95" customHeight="1">
      <c r="A193" s="33"/>
      <c r="B193" s="48"/>
      <c r="C193" s="49"/>
      <c r="D193" s="49"/>
      <c r="E193" s="49"/>
      <c r="F193" s="49"/>
      <c r="G193" s="49"/>
      <c r="H193" s="49"/>
      <c r="I193" s="49"/>
      <c r="J193" s="49"/>
      <c r="K193" s="49"/>
      <c r="L193" s="34"/>
      <c r="M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</row>
  </sheetData>
  <autoFilter ref="C134:K192"/>
  <mergeCells count="17">
    <mergeCell ref="E20:H20"/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SO101 - Komunikace a zpev...</vt:lpstr>
      <vt:lpstr>SO102 - Stezka pro chodce</vt:lpstr>
      <vt:lpstr>SO103 - Tramvajová zastáv...</vt:lpstr>
      <vt:lpstr>SO330 - Vodovod - úsek tr...</vt:lpstr>
      <vt:lpstr>SO90 - Ostatní rozpočtové...</vt:lpstr>
      <vt:lpstr>SO901 - Přeložka vedení a...</vt:lpstr>
      <vt:lpstr>'Rekapitulace stavby'!Názvy_tisku</vt:lpstr>
      <vt:lpstr>'SO101 - Komunikace a zpev...'!Názvy_tisku</vt:lpstr>
      <vt:lpstr>'SO102 - Stezka pro chodce'!Názvy_tisku</vt:lpstr>
      <vt:lpstr>'SO103 - Tramvajová zastáv...'!Názvy_tisku</vt:lpstr>
      <vt:lpstr>'SO330 - Vodovod - úsek tr...'!Názvy_tisku</vt:lpstr>
      <vt:lpstr>'SO90 - Ostatní rozpočtové...'!Názvy_tisku</vt:lpstr>
      <vt:lpstr>'SO901 - Přeložka vedení a...'!Názvy_tisku</vt:lpstr>
      <vt:lpstr>'Rekapitulace stavby'!Oblast_tisku</vt:lpstr>
      <vt:lpstr>'SO101 - Komunikace a zpev...'!Oblast_tisku</vt:lpstr>
      <vt:lpstr>'SO102 - Stezka pro chodce'!Oblast_tisku</vt:lpstr>
      <vt:lpstr>'SO103 - Tramvajová zastáv...'!Oblast_tisku</vt:lpstr>
      <vt:lpstr>'SO330 - Vodovod - úsek tr...'!Oblast_tisku</vt:lpstr>
      <vt:lpstr>'SO90 - Ostatní rozpočtové...'!Oblast_tisku</vt:lpstr>
      <vt:lpstr>'SO901 - Přeložka vedení a...'!Oblast_tisku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dcterms:created xsi:type="dcterms:W3CDTF">2022-06-21T12:12:25Z</dcterms:created>
  <dcterms:modified xsi:type="dcterms:W3CDTF">2022-06-22T06:26:33Z</dcterms:modified>
</cp:coreProperties>
</file>